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J:\Mi unidad\TUNJUELITO\6. FORMULACIONES\2026\2824-2914 SEGUIMIENTO DE POLIZAS\"/>
    </mc:Choice>
  </mc:AlternateContent>
  <xr:revisionPtr revIDLastSave="0" documentId="13_ncr:1_{FE037494-576A-4182-95AE-A5B7BFCD2618}" xr6:coauthVersionLast="47" xr6:coauthVersionMax="47" xr10:uidLastSave="{00000000-0000-0000-0000-000000000000}"/>
  <bookViews>
    <workbookView xWindow="-108" yWindow="-108" windowWidth="23256" windowHeight="12456" xr2:uid="{ABFBA6AC-737E-45B9-A323-569726DAE151}"/>
  </bookViews>
  <sheets>
    <sheet name="PRESUPUESTO" sheetId="1" r:id="rId1"/>
    <sheet name="SST" sheetId="3" r:id="rId2"/>
  </sheets>
  <externalReferences>
    <externalReference r:id="rId3"/>
    <externalReference r:id="rId4"/>
  </externalReferences>
  <definedNames>
    <definedName name="_xlnm.Print_Area" localSheetId="0">PRESUPUESTO!$A$1:$M$42</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7" i="3" l="1"/>
  <c r="E34" i="1"/>
  <c r="L34" i="1" s="1"/>
  <c r="E19" i="1"/>
  <c r="L19" i="1" s="1"/>
  <c r="E18" i="1"/>
  <c r="L18" i="1" s="1"/>
  <c r="E17" i="1"/>
  <c r="L17" i="1" s="1"/>
  <c r="J16" i="3"/>
  <c r="L16" i="3" s="1"/>
  <c r="J15" i="3"/>
  <c r="L15" i="3" s="1"/>
  <c r="J14" i="3"/>
  <c r="L14" i="3" s="1"/>
  <c r="J13" i="3"/>
  <c r="L13" i="3" s="1"/>
  <c r="J11" i="3"/>
  <c r="L11" i="3" s="1"/>
  <c r="J10" i="3"/>
  <c r="L10" i="3" s="1"/>
  <c r="E35" i="1"/>
  <c r="L35" i="1" s="1"/>
  <c r="E33" i="1"/>
  <c r="L33" i="1" s="1"/>
  <c r="L32" i="1"/>
  <c r="E25" i="1"/>
  <c r="L25" i="1" s="1"/>
  <c r="E23" i="1"/>
  <c r="L23" i="1" s="1"/>
  <c r="E22" i="1"/>
  <c r="L22" i="1" s="1"/>
  <c r="E20" i="1"/>
  <c r="L20" i="1" s="1"/>
  <c r="E16" i="1"/>
  <c r="L16" i="1" s="1"/>
  <c r="E15" i="1"/>
  <c r="L15" i="1" s="1"/>
  <c r="L27" i="1"/>
  <c r="D33" i="1"/>
  <c r="D34" i="1"/>
  <c r="D35" i="1"/>
  <c r="D32" i="1"/>
  <c r="L19" i="3" l="1"/>
  <c r="L37" i="1" s="1"/>
  <c r="L36" i="1"/>
  <c r="L28" i="1"/>
  <c r="L38" i="1" l="1"/>
  <c r="L39" i="1" l="1"/>
  <c r="L40" i="1" s="1"/>
</calcChain>
</file>

<file path=xl/sharedStrings.xml><?xml version="1.0" encoding="utf-8"?>
<sst xmlns="http://schemas.openxmlformats.org/spreadsheetml/2006/main" count="88" uniqueCount="76">
  <si>
    <t>FORMATO</t>
  </si>
  <si>
    <t>CÓDIGO</t>
  </si>
  <si>
    <t>PROCESO</t>
  </si>
  <si>
    <t>FO-DP-01</t>
  </si>
  <si>
    <t>Proyectos</t>
  </si>
  <si>
    <t>ALCALDÍA MAYOR DE BOGOTÁ D.C.</t>
  </si>
  <si>
    <t>OFICINA DE INFRAESTRUCTURA</t>
  </si>
  <si>
    <t>OBJETO DEL CONCURSO:</t>
  </si>
  <si>
    <t>PRESUPUESTO TOTAL (IVA INCLUIDO):</t>
  </si>
  <si>
    <t>FECHA DE PRESENTACIÓN</t>
  </si>
  <si>
    <t xml:space="preserve">DURACION (Meses): </t>
  </si>
  <si>
    <t>PERSONAL ESPECIALISTA, PROFESIONAL O DE APOYO, PARA OBRAS CIVILES / DESCRIPCION</t>
  </si>
  <si>
    <t>CANTIDAD</t>
  </si>
  <si>
    <t>CATEGORÍA / UNID</t>
  </si>
  <si>
    <t>Vr. H/MES $ SEGÚN CATEGORIA  / TARIFA</t>
  </si>
  <si>
    <t>No. MESES</t>
  </si>
  <si>
    <t>DEDICACIÓN MENSUAL</t>
  </si>
  <si>
    <t>FACTOR MULTIPLICADOR</t>
  </si>
  <si>
    <t>COSTO ($) TOTAL HOMBRES PROYECTO ETAPA OBRA (INCLUYE F.M)</t>
  </si>
  <si>
    <t>COSTOS DE PERSONAL</t>
  </si>
  <si>
    <t>COD IDU</t>
  </si>
  <si>
    <t>DIRECTOR/COORDINACIÓN</t>
  </si>
  <si>
    <t>DIRECTOR DE CONSULTORÍA</t>
  </si>
  <si>
    <t xml:space="preserve">ABOGADO </t>
  </si>
  <si>
    <t>TÉCNICOS</t>
  </si>
  <si>
    <t>TARIFA MES - PERSONAL AUXILIAR TÉCNICO - CONDUCTOR O MOTORISTA (NO INCLUYE FACTOR DE PRESTACIONES)</t>
  </si>
  <si>
    <t>N/A</t>
  </si>
  <si>
    <t>TARIFA MES - PERSONAL ADMINISTRATIVO - SECRETARIA 1 (NO INCLUYE FACTOR DE PRESTACIONES)</t>
  </si>
  <si>
    <t>GESTION AMBIENTAL Y SST</t>
  </si>
  <si>
    <t>PROFESIONAL SST</t>
  </si>
  <si>
    <t>BOLSA DE GASTOS</t>
  </si>
  <si>
    <t>SUBTOTAL COSTOS DE PERSONAL</t>
  </si>
  <si>
    <t>COSTOS OPERACIONALES</t>
  </si>
  <si>
    <t xml:space="preserve">ALQUILER EQUIPO, SUMINISTROS Y OTROS ELEMENTOS </t>
  </si>
  <si>
    <t>UNIDAD</t>
  </si>
  <si>
    <t>COSTO UNITARIO ($)</t>
  </si>
  <si>
    <t>MESES</t>
  </si>
  <si>
    <t>COSTO TOTAL</t>
  </si>
  <si>
    <t>TARIFA MES - ARRIENDO OFICINA INCL. ADMINISTRACIÓN, SERVICIOS PUBLICOS, COMUNICACIONES</t>
  </si>
  <si>
    <t>PORTÁTILES - Procesador minimo: intel, Core i3 4005U, celeron o similar, Memoria RAM de 4 GB(2x2048 MB) Disco duro de 500gb a 7200 rpm Pantalla LED HP BrightView widescreen alta definición con 35,6 cm</t>
  </si>
  <si>
    <t>TARIFA GLOBAL - GASTOS OFICINA (PAPELERIA, FOTOCOPIAS Y OTROS)</t>
  </si>
  <si>
    <t>TARIFA MES - ALQUILER DE VEHICULO: CAMPERO, PICK-UP, CAMIONETA, CAMION O SIMILAR DE 1300cc A 2000cc DE CILINDRADA, MODELO 2022 A 2019. 100% DE LA TARIFA ESTABLECIDA. INCLUYE TODOS LOS COSTOS DE OPERACIÓN Y MANTENIMIENTO EXCEPTO EL SALARIO DEL CONDUCTOR</t>
  </si>
  <si>
    <t xml:space="preserve"> VALOR BÁSICO PARA ELEMENTOS PARA SEGURIDAD Y SALUD EN EL TRABAJO</t>
  </si>
  <si>
    <t>SUBTOTAL</t>
  </si>
  <si>
    <t>IVA</t>
  </si>
  <si>
    <t>TOTAL</t>
  </si>
  <si>
    <t>ALCALDÍA LOCAL DE ENGATIVÁ</t>
  </si>
  <si>
    <t xml:space="preserve">OFICINA DE INFRAESTRUCTURA   </t>
  </si>
  <si>
    <t>EJECUCIÓN DE INTERVENTORIA SEGUIMIENTO POLIZAS</t>
  </si>
  <si>
    <t>ELEMENTOS PARA SEGURIDAD Y SALUD EN EL TRABAJO</t>
  </si>
  <si>
    <t>ÍTEMS</t>
  </si>
  <si>
    <t>UN.</t>
  </si>
  <si>
    <t>VALOR UNITARIO
(INCLUYE IVA)</t>
  </si>
  <si>
    <t>VALOR TOTAL</t>
  </si>
  <si>
    <t>A1</t>
  </si>
  <si>
    <t>SEGURIDAD Y SALUD EN EL TRABAJO</t>
  </si>
  <si>
    <t>BOTA LISA DIELECTRICA CON PUNTERA EN ACERO DE CAUCHO, CINTA AMARILLA, PUNTERA Y PLANTILLA EN ACERO</t>
  </si>
  <si>
    <t>PAR</t>
  </si>
  <si>
    <t>CASCO DE SEGURIDAD DIELECTRICO</t>
  </si>
  <si>
    <t>UN</t>
  </si>
  <si>
    <t>EXÁMENES OCUPACIONALES</t>
  </si>
  <si>
    <t>EXÁMEN MÉDICO OCUPACIONAL DE INGRESO O RETIRO</t>
  </si>
  <si>
    <t>EXAMEN DE AUDIOMETRÍA DE INGRESO O EGRESO</t>
  </si>
  <si>
    <t>EXAMEN DE OPTOMETRÍA DE INGRESO O EGRESO</t>
  </si>
  <si>
    <t>EXAMEN DE ESPIROMETRÍA DE INGRESO O EGRESO</t>
  </si>
  <si>
    <t>SUBTOTAL DEL PROGRAMA</t>
  </si>
  <si>
    <t>TOTAL COSTOS ESTIMADOS SEGURIDAD Y SALUD EN EL TRABAJO</t>
  </si>
  <si>
    <t>RESIDENTE DE CONSULTORÍA No. 1</t>
  </si>
  <si>
    <t>RESIDENTE DE CONSULTORÍA No. 2</t>
  </si>
  <si>
    <t xml:space="preserve">ESPECIALISTA DE GEOTECNICA Y/O VIAS </t>
  </si>
  <si>
    <t>ESPECIALISTA EN ESTRUCTURAS</t>
  </si>
  <si>
    <t>CONSULTORIA INFRAESTRUCTURA</t>
  </si>
  <si>
    <t>ALCALDÍA LOCAL DE TUNJUELITO</t>
  </si>
  <si>
    <t>REALIZAR EL SEGUIMIENTO, REVISIÓN Y VERIFICACIÓN DE LA ESTABILIDAD Y CALIDAD DE LAS OBRAS DE INFRAESTRUCTURA EJECUTADAS CON RECURSOS DEL FONDO DE DESARROLLO LOCAL DE TUNJUELITO Y QUE CUENTEN CON PÓLIZA DE ESTABILIDAD VIGENTE, EN CUMPLIMIENTO DEL ARTÍCULO 4º, NUMERAL 4º DE LA LEY 80 DE 1993</t>
  </si>
  <si>
    <t>FACTOR MULTIPLICADOR
(INCLUYE GASTOS ADMINISTRATIVOS Y OPERATIVOS NO CONTEMPALDOS EN ESTE PRESUPUETO Y LA UTILIDAD DEL CONTRATISTA</t>
  </si>
  <si>
    <t>ÁREA DE GESTIÓN DE DESARROLLO LOCAL TUNJUELITO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</si>
</sst>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quot;$&quot;* #,##0.00_-;\-&quot;$&quot;* #,##0.00_-;_-&quot;$&quot;* &quot;-&quot;??_-;_-@_-"/>
    <numFmt numFmtId="165" formatCode="_(&quot;$&quot;* #,##0.00_);_(&quot;$&quot;* \(#,##0.00\);_(&quot;$&quot;* &quot;-&quot;??_);_(@_)"/>
    <numFmt numFmtId="166" formatCode="_(* #,##0.00_);_(* \(#,##0.00\);_(* &quot;-&quot;??_);_(@_)"/>
    <numFmt numFmtId="167" formatCode="_ * #,##0.00_ ;_ * \-#,##0.00_ ;_ * &quot;-&quot;??_ ;_ @_ "/>
    <numFmt numFmtId="168" formatCode="_-* #,##0\ _P_t_a_-;\-* #,##0\ _P_t_a_-;_-* &quot;-&quot;??\ _P_t_a_-;_-@_-"/>
    <numFmt numFmtId="169" formatCode="_ [$$-240A]\ * #,##0.00_ ;_ [$$-240A]\ * \-#,##0.00_ ;_ [$$-240A]\ * &quot;-&quot;??_ ;_ @_ "/>
    <numFmt numFmtId="170" formatCode="&quot;$&quot;\ #,##0"/>
    <numFmt numFmtId="171" formatCode="[$$-240A]\ #,##0"/>
    <numFmt numFmtId="172" formatCode="[$$-240A]\ #,##0.0"/>
    <numFmt numFmtId="173" formatCode="_-* #,##0_-;\-* #,##0_-;_-* &quot;-&quot;??_-;_-@_-"/>
    <numFmt numFmtId="174" formatCode="[$$-240A]\ #,##0.00"/>
    <numFmt numFmtId="175" formatCode="&quot;$&quot;\ #,##0.00"/>
    <numFmt numFmtId="176" formatCode="#,##0.0"/>
    <numFmt numFmtId="177" formatCode="&quot;$&quot;\ #,##0.0"/>
  </numFmts>
  <fonts count="15">
    <font>
      <sz val="11"/>
      <color theme="1"/>
      <name val="Aptos Narrow"/>
      <family val="2"/>
      <scheme val="minor"/>
    </font>
    <font>
      <sz val="11"/>
      <color theme="1"/>
      <name val="Aptos Narrow"/>
      <family val="2"/>
      <scheme val="minor"/>
    </font>
    <font>
      <b/>
      <sz val="10"/>
      <name val="Arial"/>
      <family val="2"/>
    </font>
    <font>
      <sz val="10"/>
      <color indexed="8"/>
      <name val="MS Sans Serif"/>
      <family val="2"/>
    </font>
    <font>
      <sz val="10"/>
      <name val="Arial"/>
      <family val="2"/>
    </font>
    <font>
      <sz val="8.0500000000000007"/>
      <color indexed="8"/>
      <name val="Arial"/>
      <family val="2"/>
    </font>
    <font>
      <b/>
      <sz val="9"/>
      <name val="Arial"/>
      <family val="2"/>
    </font>
    <font>
      <b/>
      <sz val="6"/>
      <name val="Arial"/>
      <family val="2"/>
    </font>
    <font>
      <b/>
      <sz val="12"/>
      <name val="Arial"/>
      <family val="2"/>
    </font>
    <font>
      <sz val="12"/>
      <name val="Arial"/>
      <family val="2"/>
    </font>
    <font>
      <sz val="8"/>
      <name val="Aptos Narrow"/>
      <family val="2"/>
      <scheme val="minor"/>
    </font>
    <font>
      <sz val="11"/>
      <name val="Arial"/>
      <family val="2"/>
    </font>
    <font>
      <sz val="12"/>
      <color theme="1"/>
      <name val="Aptos Narrow"/>
      <family val="2"/>
      <scheme val="minor"/>
    </font>
    <font>
      <b/>
      <sz val="14"/>
      <name val="Arial"/>
      <family val="2"/>
    </font>
    <font>
      <sz val="11"/>
      <name val="Arial Narrow"/>
      <family val="2"/>
    </font>
  </fonts>
  <fills count="6">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style="medium">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style="thin">
        <color indexed="64"/>
      </bottom>
      <diagonal/>
    </border>
  </borders>
  <cellStyleXfs count="19">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167" fontId="5" fillId="0" borderId="0" applyFont="0" applyFill="0" applyBorder="0" applyAlignment="0" applyProtection="0"/>
    <xf numFmtId="0" fontId="4" fillId="0" borderId="0"/>
    <xf numFmtId="164" fontId="4" fillId="0" borderId="0" applyFont="0" applyFill="0" applyBorder="0" applyAlignment="0" applyProtection="0"/>
    <xf numFmtId="0" fontId="4" fillId="0" borderId="0" applyBorder="0"/>
    <xf numFmtId="0" fontId="4" fillId="0" borderId="0"/>
    <xf numFmtId="0" fontId="1" fillId="0" borderId="0"/>
    <xf numFmtId="0" fontId="4" fillId="0" borderId="0"/>
    <xf numFmtId="0" fontId="4" fillId="0" borderId="0"/>
    <xf numFmtId="0" fontId="4" fillId="0" borderId="0"/>
    <xf numFmtId="0" fontId="4" fillId="0" borderId="0" applyBorder="0"/>
    <xf numFmtId="166" fontId="4" fillId="0" borderId="0" applyFont="0" applyFill="0" applyBorder="0" applyAlignment="0" applyProtection="0"/>
    <xf numFmtId="43"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cellStyleXfs>
  <cellXfs count="212">
    <xf numFmtId="0" fontId="0" fillId="0" borderId="0" xfId="0"/>
    <xf numFmtId="0" fontId="2" fillId="0" borderId="1" xfId="0" applyFont="1" applyBorder="1" applyAlignment="1">
      <alignment horizontal="center" vertical="center" wrapText="1"/>
    </xf>
    <xf numFmtId="0" fontId="4" fillId="0" borderId="5" xfId="0" applyFont="1" applyBorder="1" applyAlignment="1">
      <alignment horizontal="center" vertical="center" wrapText="1"/>
    </xf>
    <xf numFmtId="0" fontId="2" fillId="0" borderId="12" xfId="3" applyFont="1" applyBorder="1" applyAlignment="1">
      <alignment horizontal="justify" vertical="center" wrapText="1"/>
    </xf>
    <xf numFmtId="0" fontId="2" fillId="0" borderId="0" xfId="3" applyFont="1" applyAlignment="1">
      <alignment horizontal="center" vertical="center"/>
    </xf>
    <xf numFmtId="3" fontId="2" fillId="0" borderId="0" xfId="3" applyNumberFormat="1" applyFont="1" applyAlignment="1">
      <alignment horizontal="center" vertical="center"/>
    </xf>
    <xf numFmtId="168" fontId="4" fillId="0" borderId="0" xfId="4" applyNumberFormat="1" applyFont="1" applyBorder="1" applyAlignment="1">
      <alignment horizontal="right" vertical="center"/>
    </xf>
    <xf numFmtId="0" fontId="4" fillId="0" borderId="0" xfId="3" applyFont="1" applyAlignment="1">
      <alignment horizontal="center" vertical="center"/>
    </xf>
    <xf numFmtId="169" fontId="4" fillId="0" borderId="0" xfId="3" applyNumberFormat="1" applyFont="1" applyAlignment="1">
      <alignment horizontal="right" vertical="center"/>
    </xf>
    <xf numFmtId="2" fontId="4" fillId="0" borderId="8" xfId="3" applyNumberFormat="1" applyFont="1" applyBorder="1" applyAlignment="1">
      <alignment horizontal="center" vertical="center"/>
    </xf>
    <xf numFmtId="0" fontId="0" fillId="0" borderId="0" xfId="0" applyAlignment="1">
      <alignment vertical="center"/>
    </xf>
    <xf numFmtId="165" fontId="0" fillId="0" borderId="0" xfId="1" applyFont="1" applyAlignment="1">
      <alignment vertical="center"/>
    </xf>
    <xf numFmtId="165" fontId="0" fillId="0" borderId="0" xfId="0" applyNumberFormat="1" applyAlignment="1">
      <alignment vertical="center"/>
    </xf>
    <xf numFmtId="0" fontId="9" fillId="3" borderId="6" xfId="11" applyFont="1" applyFill="1" applyBorder="1" applyAlignment="1">
      <alignment horizontal="center" vertical="center"/>
    </xf>
    <xf numFmtId="0" fontId="9" fillId="3" borderId="6" xfId="11" applyFont="1" applyFill="1" applyBorder="1" applyAlignment="1">
      <alignment horizontal="center" vertical="center" wrapText="1"/>
    </xf>
    <xf numFmtId="0" fontId="11" fillId="0" borderId="0" xfId="0" applyFont="1" applyAlignment="1">
      <alignment horizontal="center" vertical="center" wrapText="1"/>
    </xf>
    <xf numFmtId="172" fontId="11" fillId="0" borderId="0" xfId="0" applyNumberFormat="1" applyFont="1" applyAlignment="1">
      <alignment horizontal="center" vertical="center" wrapText="1"/>
    </xf>
    <xf numFmtId="0" fontId="2" fillId="4" borderId="35" xfId="12" applyFont="1" applyFill="1" applyBorder="1" applyAlignment="1">
      <alignment horizontal="center" vertical="center" wrapText="1"/>
    </xf>
    <xf numFmtId="0" fontId="11" fillId="0" borderId="0" xfId="0" applyFont="1" applyAlignment="1">
      <alignment vertical="center"/>
    </xf>
    <xf numFmtId="2" fontId="2" fillId="0" borderId="5" xfId="12" applyNumberFormat="1" applyFont="1" applyBorder="1" applyAlignment="1">
      <alignment horizontal="center" vertical="center" wrapText="1"/>
    </xf>
    <xf numFmtId="173" fontId="4" fillId="0" borderId="6" xfId="14" applyNumberFormat="1" applyFont="1" applyFill="1" applyBorder="1" applyAlignment="1">
      <alignment horizontal="center" vertical="center" wrapText="1"/>
    </xf>
    <xf numFmtId="2" fontId="2" fillId="0" borderId="9" xfId="12" applyNumberFormat="1" applyFont="1" applyBorder="1" applyAlignment="1">
      <alignment horizontal="center" vertical="center" wrapText="1"/>
    </xf>
    <xf numFmtId="173" fontId="4" fillId="0" borderId="10" xfId="14" applyNumberFormat="1" applyFont="1" applyFill="1" applyBorder="1" applyAlignment="1">
      <alignment horizontal="center" vertical="center" wrapText="1"/>
    </xf>
    <xf numFmtId="0" fontId="11" fillId="0" borderId="12" xfId="0" applyFont="1" applyBorder="1" applyAlignment="1">
      <alignment horizontal="center" vertical="center" wrapText="1"/>
    </xf>
    <xf numFmtId="0" fontId="2" fillId="0" borderId="0" xfId="12" applyFont="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9" fillId="3" borderId="39" xfId="11" applyFont="1" applyFill="1" applyBorder="1" applyAlignment="1">
      <alignment horizontal="center" vertical="center" wrapText="1"/>
    </xf>
    <xf numFmtId="0" fontId="2" fillId="0" borderId="1" xfId="12" applyFont="1" applyBorder="1" applyAlignment="1">
      <alignment horizontal="center" vertical="center" wrapText="1"/>
    </xf>
    <xf numFmtId="0" fontId="9" fillId="0" borderId="31" xfId="3" applyFont="1" applyBorder="1" applyAlignment="1">
      <alignment horizontal="justify" vertical="center" wrapText="1"/>
    </xf>
    <xf numFmtId="0" fontId="9" fillId="0" borderId="5" xfId="3" applyFont="1" applyBorder="1" applyAlignment="1">
      <alignment horizontal="justify" vertical="center" wrapText="1"/>
    </xf>
    <xf numFmtId="0" fontId="9" fillId="0" borderId="9" xfId="3" applyFont="1" applyBorder="1" applyAlignment="1">
      <alignment horizontal="justify" vertical="center" wrapText="1"/>
    </xf>
    <xf numFmtId="0" fontId="9" fillId="3" borderId="10" xfId="11" applyFont="1" applyFill="1" applyBorder="1" applyAlignment="1">
      <alignment horizontal="center" vertical="center"/>
    </xf>
    <xf numFmtId="0" fontId="9" fillId="3" borderId="10" xfId="11" applyFont="1" applyFill="1" applyBorder="1" applyAlignment="1">
      <alignment horizontal="center" vertical="center" wrapText="1"/>
    </xf>
    <xf numFmtId="165" fontId="8" fillId="2" borderId="36" xfId="3" applyNumberFormat="1" applyFont="1" applyFill="1" applyBorder="1" applyAlignment="1">
      <alignment vertical="center" wrapText="1"/>
    </xf>
    <xf numFmtId="165" fontId="8" fillId="2" borderId="42" xfId="3" applyNumberFormat="1" applyFont="1" applyFill="1" applyBorder="1" applyAlignment="1">
      <alignment vertical="center" wrapText="1"/>
    </xf>
    <xf numFmtId="165" fontId="8" fillId="2" borderId="44" xfId="3" applyNumberFormat="1" applyFont="1" applyFill="1" applyBorder="1" applyAlignment="1">
      <alignment vertical="center" wrapText="1"/>
    </xf>
    <xf numFmtId="1" fontId="9" fillId="3" borderId="6" xfId="11" applyNumberFormat="1" applyFont="1" applyFill="1" applyBorder="1" applyAlignment="1">
      <alignment horizontal="center" vertical="center"/>
    </xf>
    <xf numFmtId="1" fontId="8" fillId="2" borderId="1" xfId="5" applyNumberFormat="1" applyFont="1" applyFill="1" applyBorder="1" applyAlignment="1">
      <alignment horizontal="center" vertical="center" wrapText="1"/>
    </xf>
    <xf numFmtId="0" fontId="8" fillId="2" borderId="5" xfId="5" applyFont="1" applyFill="1" applyBorder="1" applyAlignment="1">
      <alignment horizontal="center" vertical="center" wrapText="1"/>
    </xf>
    <xf numFmtId="0" fontId="8" fillId="2" borderId="45" xfId="3" applyFont="1" applyFill="1" applyBorder="1" applyAlignment="1">
      <alignment horizontal="center" vertical="center" wrapText="1"/>
    </xf>
    <xf numFmtId="0" fontId="8" fillId="2" borderId="46" xfId="3" applyFont="1" applyFill="1" applyBorder="1" applyAlignment="1">
      <alignment horizontal="center" vertical="center" wrapText="1"/>
    </xf>
    <xf numFmtId="3" fontId="8" fillId="2" borderId="16" xfId="3" applyNumberFormat="1" applyFont="1" applyFill="1" applyBorder="1" applyAlignment="1">
      <alignment horizontal="center" vertical="center" wrapText="1"/>
    </xf>
    <xf numFmtId="3" fontId="8" fillId="2" borderId="47" xfId="3" applyNumberFormat="1" applyFont="1" applyFill="1" applyBorder="1" applyAlignment="1">
      <alignment horizontal="center" vertical="center" wrapText="1"/>
    </xf>
    <xf numFmtId="165" fontId="12" fillId="0" borderId="6" xfId="1" applyFont="1" applyBorder="1" applyAlignment="1">
      <alignment vertical="center"/>
    </xf>
    <xf numFmtId="0" fontId="12" fillId="0" borderId="6" xfId="0" applyFont="1" applyBorder="1" applyAlignment="1">
      <alignment horizontal="center" vertical="center"/>
    </xf>
    <xf numFmtId="165" fontId="12" fillId="0" borderId="7" xfId="0" applyNumberFormat="1" applyFont="1" applyBorder="1" applyAlignment="1">
      <alignment vertical="center"/>
    </xf>
    <xf numFmtId="165" fontId="12" fillId="0" borderId="39" xfId="1" applyFont="1" applyBorder="1" applyAlignment="1">
      <alignment vertical="center"/>
    </xf>
    <xf numFmtId="0" fontId="12" fillId="0" borderId="39" xfId="0" applyFont="1" applyBorder="1" applyAlignment="1">
      <alignment horizontal="center" vertical="center"/>
    </xf>
    <xf numFmtId="165" fontId="12" fillId="0" borderId="40" xfId="0" applyNumberFormat="1" applyFont="1" applyBorder="1" applyAlignment="1">
      <alignment vertical="center"/>
    </xf>
    <xf numFmtId="0" fontId="9" fillId="0" borderId="20" xfId="3" applyFont="1" applyBorder="1" applyAlignment="1">
      <alignment horizontal="justify" vertical="center" wrapText="1"/>
    </xf>
    <xf numFmtId="165" fontId="12" fillId="0" borderId="48" xfId="1" applyFont="1" applyBorder="1" applyAlignment="1">
      <alignment vertical="center"/>
    </xf>
    <xf numFmtId="0" fontId="12" fillId="0" borderId="48" xfId="0" applyFont="1" applyBorder="1" applyAlignment="1">
      <alignment horizontal="center" vertical="center"/>
    </xf>
    <xf numFmtId="165" fontId="12" fillId="0" borderId="49" xfId="0" applyNumberFormat="1" applyFont="1" applyBorder="1" applyAlignment="1">
      <alignment vertical="center"/>
    </xf>
    <xf numFmtId="0" fontId="9" fillId="0" borderId="23" xfId="3" applyFont="1" applyBorder="1" applyAlignment="1">
      <alignment horizontal="justify" vertical="center" wrapText="1"/>
    </xf>
    <xf numFmtId="165" fontId="12" fillId="0" borderId="24" xfId="1" applyFont="1" applyBorder="1" applyAlignment="1">
      <alignment vertical="center"/>
    </xf>
    <xf numFmtId="0" fontId="12" fillId="0" borderId="24" xfId="0" applyFont="1" applyBorder="1" applyAlignment="1">
      <alignment horizontal="center" vertical="center"/>
    </xf>
    <xf numFmtId="165" fontId="12" fillId="0" borderId="25" xfId="0" applyNumberFormat="1" applyFont="1" applyBorder="1" applyAlignment="1">
      <alignment vertical="center"/>
    </xf>
    <xf numFmtId="0" fontId="8" fillId="2" borderId="34" xfId="3" applyFont="1" applyFill="1" applyBorder="1" applyAlignment="1">
      <alignment horizontal="center" vertical="center" wrapText="1"/>
    </xf>
    <xf numFmtId="0" fontId="8" fillId="2" borderId="35" xfId="3" applyFont="1" applyFill="1" applyBorder="1" applyAlignment="1">
      <alignment horizontal="center" vertical="center" wrapText="1"/>
    </xf>
    <xf numFmtId="3" fontId="8" fillId="2" borderId="35" xfId="3" applyNumberFormat="1" applyFont="1" applyFill="1" applyBorder="1" applyAlignment="1">
      <alignment horizontal="center" vertical="center" wrapText="1"/>
    </xf>
    <xf numFmtId="3" fontId="8" fillId="2" borderId="36" xfId="3" applyNumberFormat="1" applyFont="1" applyFill="1" applyBorder="1" applyAlignment="1">
      <alignment horizontal="center" vertical="center" wrapText="1"/>
    </xf>
    <xf numFmtId="165" fontId="12" fillId="0" borderId="10" xfId="1" applyFont="1" applyBorder="1" applyAlignment="1">
      <alignment vertical="center"/>
    </xf>
    <xf numFmtId="165" fontId="12" fillId="0" borderId="11" xfId="0" applyNumberFormat="1" applyFont="1" applyBorder="1" applyAlignment="1">
      <alignment vertical="center"/>
    </xf>
    <xf numFmtId="165" fontId="13" fillId="2" borderId="42" xfId="3" applyNumberFormat="1" applyFont="1" applyFill="1" applyBorder="1" applyAlignment="1">
      <alignment vertical="center" wrapText="1"/>
    </xf>
    <xf numFmtId="0" fontId="6" fillId="3" borderId="8" xfId="12" applyFont="1" applyFill="1" applyBorder="1" applyAlignment="1">
      <alignment horizontal="center" vertical="center" wrapText="1"/>
    </xf>
    <xf numFmtId="0" fontId="6" fillId="3" borderId="0" xfId="12" applyFont="1" applyFill="1" applyAlignment="1">
      <alignment horizontal="center" vertical="center" wrapText="1"/>
    </xf>
    <xf numFmtId="0" fontId="2" fillId="0" borderId="35" xfId="13" applyFont="1" applyBorder="1" applyAlignment="1">
      <alignment horizontal="center" vertical="center" wrapText="1"/>
    </xf>
    <xf numFmtId="2" fontId="2" fillId="0" borderId="20" xfId="12" applyNumberFormat="1" applyFont="1" applyBorder="1" applyAlignment="1">
      <alignment horizontal="center" vertical="center" wrapText="1"/>
    </xf>
    <xf numFmtId="173" fontId="4" fillId="0" borderId="48" xfId="14" applyNumberFormat="1" applyFont="1" applyFill="1" applyBorder="1" applyAlignment="1">
      <alignment horizontal="center" vertical="center" wrapText="1"/>
    </xf>
    <xf numFmtId="2" fontId="2" fillId="0" borderId="31" xfId="12" applyNumberFormat="1" applyFont="1" applyBorder="1" applyAlignment="1">
      <alignment horizontal="center" vertical="center" wrapText="1"/>
    </xf>
    <xf numFmtId="173" fontId="4" fillId="0" borderId="39" xfId="14" applyNumberFormat="1" applyFont="1" applyFill="1" applyBorder="1" applyAlignment="1">
      <alignment horizontal="center" vertical="center" wrapText="1"/>
    </xf>
    <xf numFmtId="0" fontId="2" fillId="5" borderId="34" xfId="12" applyFont="1" applyFill="1" applyBorder="1" applyAlignment="1">
      <alignment horizontal="center" vertical="center" wrapText="1"/>
    </xf>
    <xf numFmtId="0" fontId="4" fillId="5" borderId="43" xfId="12" applyFill="1" applyBorder="1" applyAlignment="1">
      <alignment horizontal="center" vertical="center"/>
    </xf>
    <xf numFmtId="173" fontId="4" fillId="5" borderId="35" xfId="16" applyNumberFormat="1" applyFont="1" applyFill="1" applyBorder="1" applyAlignment="1">
      <alignment horizontal="center" vertical="center" wrapText="1"/>
    </xf>
    <xf numFmtId="1" fontId="4" fillId="5" borderId="50" xfId="13" applyNumberFormat="1" applyFill="1" applyBorder="1" applyAlignment="1">
      <alignment horizontal="center" vertical="center" wrapText="1"/>
    </xf>
    <xf numFmtId="1" fontId="4" fillId="5" borderId="43" xfId="13" applyNumberFormat="1" applyFill="1" applyBorder="1" applyAlignment="1">
      <alignment horizontal="center" vertical="center" wrapText="1"/>
    </xf>
    <xf numFmtId="0" fontId="14" fillId="0" borderId="0" xfId="0" applyFont="1" applyAlignment="1">
      <alignment horizontal="center" vertical="center"/>
    </xf>
    <xf numFmtId="2" fontId="2" fillId="0" borderId="51" xfId="3" applyNumberFormat="1" applyFont="1" applyBorder="1" applyAlignment="1">
      <alignment horizontal="center" vertical="center" wrapText="1"/>
    </xf>
    <xf numFmtId="2" fontId="2" fillId="0" borderId="52" xfId="3" applyNumberFormat="1" applyFont="1" applyBorder="1" applyAlignment="1">
      <alignment horizontal="center" vertical="center" wrapText="1"/>
    </xf>
    <xf numFmtId="2" fontId="2" fillId="0" borderId="53" xfId="3" applyNumberFormat="1" applyFont="1" applyBorder="1" applyAlignment="1">
      <alignment horizontal="center" vertical="center" wrapText="1"/>
    </xf>
    <xf numFmtId="0" fontId="12" fillId="0" borderId="24" xfId="2" applyNumberFormat="1" applyFont="1" applyBorder="1" applyAlignment="1">
      <alignment horizontal="center" vertical="center"/>
    </xf>
    <xf numFmtId="9" fontId="12" fillId="0" borderId="24" xfId="2" applyFont="1" applyBorder="1" applyAlignment="1">
      <alignment horizontal="center" vertical="center"/>
    </xf>
    <xf numFmtId="0" fontId="12" fillId="0" borderId="24" xfId="0" applyFont="1" applyBorder="1" applyAlignment="1">
      <alignment horizontal="center" vertical="center"/>
    </xf>
    <xf numFmtId="0" fontId="8" fillId="2" borderId="28" xfId="3" applyFont="1" applyFill="1" applyBorder="1" applyAlignment="1">
      <alignment horizontal="left" vertical="center" wrapText="1"/>
    </xf>
    <xf numFmtId="0" fontId="8" fillId="2" borderId="29" xfId="3" applyFont="1" applyFill="1" applyBorder="1" applyAlignment="1">
      <alignment horizontal="left" vertical="center" wrapText="1"/>
    </xf>
    <xf numFmtId="0" fontId="8" fillId="2" borderId="30" xfId="3" applyFont="1" applyFill="1" applyBorder="1" applyAlignment="1">
      <alignment horizontal="left" vertical="center" wrapText="1"/>
    </xf>
    <xf numFmtId="170" fontId="8" fillId="0" borderId="2" xfId="6" applyNumberFormat="1" applyFont="1" applyFill="1" applyBorder="1" applyAlignment="1">
      <alignment horizontal="center" vertical="center" wrapText="1"/>
    </xf>
    <xf numFmtId="0" fontId="8" fillId="0" borderId="6" xfId="5" applyFont="1" applyBorder="1" applyAlignment="1">
      <alignment horizontal="center" vertical="center"/>
    </xf>
    <xf numFmtId="0" fontId="8" fillId="2" borderId="2" xfId="7" applyFont="1" applyFill="1" applyBorder="1" applyAlignment="1">
      <alignment horizontal="center" vertical="center" wrapText="1"/>
    </xf>
    <xf numFmtId="0" fontId="8" fillId="2" borderId="6" xfId="7" applyFont="1" applyFill="1" applyBorder="1" applyAlignment="1">
      <alignment horizontal="center" vertical="center" wrapText="1"/>
    </xf>
    <xf numFmtId="14" fontId="8" fillId="0" borderId="2" xfId="7" applyNumberFormat="1" applyFont="1" applyBorder="1" applyAlignment="1">
      <alignment horizontal="center" vertical="center" wrapText="1"/>
    </xf>
    <xf numFmtId="0" fontId="8" fillId="0" borderId="2" xfId="7" applyFont="1" applyBorder="1" applyAlignment="1">
      <alignment horizontal="center" vertical="center" wrapText="1"/>
    </xf>
    <xf numFmtId="0" fontId="8" fillId="0" borderId="3" xfId="7" applyFont="1" applyBorder="1" applyAlignment="1">
      <alignment horizontal="center" vertical="center" wrapText="1"/>
    </xf>
    <xf numFmtId="0" fontId="8" fillId="0" borderId="6" xfId="7" applyFont="1" applyBorder="1" applyAlignment="1">
      <alignment horizontal="center" vertical="center" wrapText="1"/>
    </xf>
    <xf numFmtId="0" fontId="8" fillId="0" borderId="7" xfId="7" applyFont="1" applyBorder="1" applyAlignment="1">
      <alignment horizontal="center" vertical="center" wrapText="1"/>
    </xf>
    <xf numFmtId="0" fontId="8" fillId="2" borderId="26" xfId="3" applyFont="1" applyFill="1" applyBorder="1" applyAlignment="1">
      <alignment horizontal="center" vertical="center" wrapText="1"/>
    </xf>
    <xf numFmtId="0" fontId="8" fillId="2" borderId="27" xfId="3" applyFont="1" applyFill="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2" fillId="0" borderId="6" xfId="2" applyNumberFormat="1" applyFont="1" applyBorder="1" applyAlignment="1">
      <alignment horizontal="center" vertical="center"/>
    </xf>
    <xf numFmtId="9" fontId="12" fillId="0" borderId="6" xfId="2" applyFont="1" applyBorder="1" applyAlignment="1">
      <alignment horizontal="center" vertical="center"/>
    </xf>
    <xf numFmtId="0" fontId="12" fillId="0" borderId="6" xfId="0" applyFont="1" applyBorder="1" applyAlignment="1">
      <alignment horizontal="center" vertical="center"/>
    </xf>
    <xf numFmtId="0" fontId="8" fillId="2" borderId="28" xfId="3" applyFont="1" applyFill="1" applyBorder="1" applyAlignment="1">
      <alignment horizontal="right" vertical="center" wrapText="1"/>
    </xf>
    <xf numFmtId="0" fontId="8" fillId="2" borderId="29" xfId="3" applyFont="1" applyFill="1" applyBorder="1" applyAlignment="1">
      <alignment horizontal="right" vertical="center" wrapText="1"/>
    </xf>
    <xf numFmtId="0" fontId="8" fillId="2" borderId="43" xfId="3" applyFont="1" applyFill="1" applyBorder="1" applyAlignment="1">
      <alignment horizontal="right"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9" xfId="0" applyFont="1" applyFill="1" applyBorder="1" applyAlignment="1">
      <alignment horizontal="center" vertical="center" wrapText="1"/>
    </xf>
    <xf numFmtId="2" fontId="6" fillId="0" borderId="13" xfId="3" applyNumberFormat="1" applyFont="1" applyBorder="1" applyAlignment="1">
      <alignment horizontal="center" vertical="center" wrapText="1"/>
    </xf>
    <xf numFmtId="2" fontId="6" fillId="0" borderId="14" xfId="3" applyNumberFormat="1" applyFont="1" applyBorder="1" applyAlignment="1">
      <alignment horizontal="center" vertical="center" wrapText="1"/>
    </xf>
    <xf numFmtId="2" fontId="6" fillId="0" borderId="4" xfId="3" applyNumberFormat="1" applyFont="1" applyBorder="1" applyAlignment="1">
      <alignment horizontal="center" vertical="center" wrapText="1"/>
    </xf>
    <xf numFmtId="2" fontId="6" fillId="0" borderId="15" xfId="3" applyNumberFormat="1" applyFont="1" applyBorder="1" applyAlignment="1">
      <alignment horizontal="center" vertical="center" wrapText="1"/>
    </xf>
    <xf numFmtId="2" fontId="6" fillId="0" borderId="16" xfId="3" applyNumberFormat="1" applyFont="1" applyBorder="1" applyAlignment="1">
      <alignment horizontal="center" vertical="center" wrapText="1"/>
    </xf>
    <xf numFmtId="2" fontId="6" fillId="0" borderId="17" xfId="3" applyNumberFormat="1" applyFont="1" applyBorder="1" applyAlignment="1">
      <alignment horizontal="center" vertical="center" wrapText="1"/>
    </xf>
    <xf numFmtId="0" fontId="12" fillId="0" borderId="39" xfId="2" applyNumberFormat="1" applyFont="1" applyBorder="1" applyAlignment="1">
      <alignment horizontal="center" vertical="center"/>
    </xf>
    <xf numFmtId="9" fontId="12" fillId="0" borderId="39" xfId="2" applyFont="1" applyBorder="1" applyAlignment="1">
      <alignment horizontal="center" vertical="center"/>
    </xf>
    <xf numFmtId="0" fontId="12" fillId="0" borderId="39" xfId="0" applyFont="1" applyBorder="1" applyAlignment="1">
      <alignment horizontal="center" vertical="center"/>
    </xf>
    <xf numFmtId="0" fontId="12" fillId="0" borderId="48" xfId="2" applyNumberFormat="1" applyFont="1" applyBorder="1" applyAlignment="1">
      <alignment horizontal="center" vertical="center"/>
    </xf>
    <xf numFmtId="9" fontId="12" fillId="0" borderId="48" xfId="2" applyFont="1" applyBorder="1" applyAlignment="1">
      <alignment horizontal="center" vertical="center"/>
    </xf>
    <xf numFmtId="0" fontId="12" fillId="0" borderId="48" xfId="0" applyFont="1" applyBorder="1" applyAlignment="1">
      <alignment horizontal="center" vertical="center"/>
    </xf>
    <xf numFmtId="3" fontId="8" fillId="2" borderId="35" xfId="3" applyNumberFormat="1" applyFont="1" applyFill="1" applyBorder="1" applyAlignment="1">
      <alignment horizontal="center" vertical="center" wrapText="1"/>
    </xf>
    <xf numFmtId="0" fontId="12" fillId="0" borderId="10" xfId="0" applyFont="1" applyBorder="1" applyAlignment="1">
      <alignment horizontal="center" vertical="center"/>
    </xf>
    <xf numFmtId="9" fontId="12" fillId="0" borderId="10" xfId="0" applyNumberFormat="1" applyFont="1" applyBorder="1" applyAlignment="1">
      <alignment horizontal="center" vertical="center"/>
    </xf>
    <xf numFmtId="9" fontId="12" fillId="0" borderId="6" xfId="0" applyNumberFormat="1" applyFont="1" applyBorder="1" applyAlignment="1">
      <alignment horizontal="center" vertical="center"/>
    </xf>
    <xf numFmtId="9" fontId="12" fillId="0" borderId="39" xfId="0" applyNumberFormat="1" applyFont="1" applyBorder="1" applyAlignment="1">
      <alignment horizontal="center" vertical="center"/>
    </xf>
    <xf numFmtId="0" fontId="8" fillId="2" borderId="30" xfId="3" applyFont="1" applyFill="1" applyBorder="1" applyAlignment="1">
      <alignment horizontal="right" vertical="center" wrapText="1"/>
    </xf>
    <xf numFmtId="0" fontId="13" fillId="2" borderId="28" xfId="3" applyFont="1" applyFill="1" applyBorder="1" applyAlignment="1">
      <alignment horizontal="right" vertical="center" wrapText="1"/>
    </xf>
    <xf numFmtId="0" fontId="13" fillId="2" borderId="29" xfId="3" applyFont="1" applyFill="1" applyBorder="1" applyAlignment="1">
      <alignment horizontal="right" vertical="center" wrapText="1"/>
    </xf>
    <xf numFmtId="0" fontId="13" fillId="2" borderId="30" xfId="3" applyFont="1" applyFill="1" applyBorder="1" applyAlignment="1">
      <alignment horizontal="right" vertical="center" wrapText="1"/>
    </xf>
    <xf numFmtId="0" fontId="6" fillId="3" borderId="14" xfId="12" applyFont="1" applyFill="1" applyBorder="1" applyAlignment="1">
      <alignment horizontal="center" vertical="center" wrapText="1"/>
    </xf>
    <xf numFmtId="0" fontId="6" fillId="3" borderId="4" xfId="12" applyFont="1" applyFill="1" applyBorder="1" applyAlignment="1">
      <alignment horizontal="center" vertical="center" wrapText="1"/>
    </xf>
    <xf numFmtId="0" fontId="7" fillId="3" borderId="16" xfId="12" applyFont="1" applyFill="1" applyBorder="1" applyAlignment="1">
      <alignment horizontal="center" vertical="center" wrapText="1"/>
    </xf>
    <xf numFmtId="0" fontId="7" fillId="3" borderId="17" xfId="12" applyFont="1" applyFill="1" applyBorder="1" applyAlignment="1">
      <alignment horizontal="center" vertical="center" wrapText="1"/>
    </xf>
    <xf numFmtId="2" fontId="2" fillId="0" borderId="28" xfId="12" applyNumberFormat="1" applyFont="1" applyBorder="1" applyAlignment="1">
      <alignment horizontal="center" vertical="center" wrapText="1"/>
    </xf>
    <xf numFmtId="2" fontId="2" fillId="0" borderId="29" xfId="12" applyNumberFormat="1" applyFont="1" applyBorder="1" applyAlignment="1">
      <alignment horizontal="center" vertical="center" wrapText="1"/>
    </xf>
    <xf numFmtId="2" fontId="2" fillId="0" borderId="30" xfId="12" applyNumberFormat="1" applyFont="1" applyBorder="1" applyAlignment="1">
      <alignment horizontal="center" vertical="center" wrapText="1"/>
    </xf>
    <xf numFmtId="0" fontId="2" fillId="0" borderId="28" xfId="13" applyFont="1" applyBorder="1" applyAlignment="1">
      <alignment horizontal="center" vertical="center" wrapText="1"/>
    </xf>
    <xf numFmtId="0" fontId="2" fillId="0" borderId="29" xfId="13" applyFont="1" applyBorder="1" applyAlignment="1">
      <alignment horizontal="center" vertical="center" wrapText="1"/>
    </xf>
    <xf numFmtId="0" fontId="2" fillId="0" borderId="43" xfId="13" applyFont="1" applyBorder="1" applyAlignment="1">
      <alignment horizontal="center" vertical="center" wrapText="1"/>
    </xf>
    <xf numFmtId="0" fontId="2" fillId="0" borderId="50" xfId="13" applyFont="1" applyBorder="1" applyAlignment="1">
      <alignment horizontal="center" vertical="center" wrapText="1"/>
    </xf>
    <xf numFmtId="0" fontId="2" fillId="0" borderId="30" xfId="13" applyFont="1" applyBorder="1" applyAlignment="1">
      <alignment horizontal="center" vertical="center" wrapText="1"/>
    </xf>
    <xf numFmtId="0" fontId="2" fillId="0" borderId="45" xfId="12" applyFont="1" applyBorder="1" applyAlignment="1">
      <alignment horizontal="center" vertical="center" wrapText="1"/>
    </xf>
    <xf numFmtId="0" fontId="2" fillId="0" borderId="46" xfId="12" applyFont="1" applyBorder="1" applyAlignment="1">
      <alignment horizontal="center" vertical="center" wrapText="1"/>
    </xf>
    <xf numFmtId="0" fontId="2" fillId="0" borderId="47" xfId="12" applyFont="1" applyBorder="1" applyAlignment="1">
      <alignment horizontal="center" vertical="center" wrapText="1"/>
    </xf>
    <xf numFmtId="0" fontId="2" fillId="4" borderId="34" xfId="12" applyFont="1" applyFill="1" applyBorder="1" applyAlignment="1">
      <alignment horizontal="center" vertical="center" wrapText="1"/>
    </xf>
    <xf numFmtId="0" fontId="2" fillId="4" borderId="35" xfId="12" applyFont="1" applyFill="1" applyBorder="1" applyAlignment="1">
      <alignment horizontal="center" vertical="center" wrapText="1"/>
    </xf>
    <xf numFmtId="172" fontId="2" fillId="4" borderId="35" xfId="12" applyNumberFormat="1" applyFont="1" applyFill="1" applyBorder="1" applyAlignment="1">
      <alignment horizontal="center" vertical="center" wrapText="1"/>
    </xf>
    <xf numFmtId="171" fontId="2" fillId="4" borderId="35" xfId="12" applyNumberFormat="1" applyFont="1" applyFill="1" applyBorder="1" applyAlignment="1">
      <alignment horizontal="center" vertical="center" wrapText="1"/>
    </xf>
    <xf numFmtId="171" fontId="2" fillId="4" borderId="36" xfId="12" applyNumberFormat="1" applyFont="1" applyFill="1" applyBorder="1" applyAlignment="1">
      <alignment horizontal="center" vertical="center" wrapText="1"/>
    </xf>
    <xf numFmtId="0" fontId="4" fillId="0" borderId="21" xfId="12" applyBorder="1" applyAlignment="1">
      <alignment horizontal="justify" vertical="center"/>
    </xf>
    <xf numFmtId="0" fontId="4" fillId="0" borderId="41" xfId="12" applyBorder="1" applyAlignment="1">
      <alignment horizontal="justify" vertical="center"/>
    </xf>
    <xf numFmtId="0" fontId="4" fillId="0" borderId="22" xfId="12" applyBorder="1" applyAlignment="1">
      <alignment horizontal="justify" vertical="center"/>
    </xf>
    <xf numFmtId="1" fontId="0" fillId="0" borderId="21" xfId="0" applyNumberFormat="1" applyBorder="1" applyAlignment="1">
      <alignment horizontal="center" vertical="center"/>
    </xf>
    <xf numFmtId="1" fontId="0" fillId="0" borderId="22" xfId="0" applyNumberFormat="1" applyBorder="1" applyAlignment="1">
      <alignment horizontal="center" vertical="center"/>
    </xf>
    <xf numFmtId="174" fontId="4" fillId="0" borderId="21" xfId="12" applyNumberFormat="1" applyBorder="1" applyAlignment="1">
      <alignment horizontal="right" vertical="center" wrapText="1"/>
    </xf>
    <xf numFmtId="174" fontId="4" fillId="0" borderId="22" xfId="12" applyNumberFormat="1" applyBorder="1" applyAlignment="1">
      <alignment horizontal="right" vertical="center" wrapText="1"/>
    </xf>
    <xf numFmtId="175" fontId="4" fillId="0" borderId="21" xfId="15" applyNumberFormat="1" applyFont="1" applyFill="1" applyBorder="1" applyAlignment="1">
      <alignment horizontal="right" vertical="center" wrapText="1"/>
    </xf>
    <xf numFmtId="175" fontId="4" fillId="0" borderId="55" xfId="15" applyNumberFormat="1" applyFont="1" applyFill="1" applyBorder="1" applyAlignment="1">
      <alignment horizontal="right" vertical="center" wrapText="1"/>
    </xf>
    <xf numFmtId="0" fontId="2" fillId="0" borderId="2" xfId="12" applyFont="1" applyBorder="1" applyAlignment="1">
      <alignment horizontal="center" vertical="center" wrapText="1"/>
    </xf>
    <xf numFmtId="0" fontId="2" fillId="0" borderId="3" xfId="12" applyFont="1" applyBorder="1" applyAlignment="1">
      <alignment horizontal="center" vertical="center" wrapText="1"/>
    </xf>
    <xf numFmtId="0" fontId="4" fillId="0" borderId="18" xfId="12" applyBorder="1" applyAlignment="1">
      <alignment horizontal="justify" vertical="center"/>
    </xf>
    <xf numFmtId="0" fontId="4" fillId="0" borderId="19" xfId="12" applyBorder="1" applyAlignment="1">
      <alignment horizontal="justify" vertical="center"/>
    </xf>
    <xf numFmtId="0" fontId="4" fillId="0" borderId="32" xfId="12" applyBorder="1" applyAlignment="1">
      <alignment horizontal="justify" vertical="center"/>
    </xf>
    <xf numFmtId="174" fontId="4" fillId="0" borderId="18" xfId="12" applyNumberFormat="1" applyBorder="1" applyAlignment="1">
      <alignment horizontal="right" vertical="center" wrapText="1"/>
    </xf>
    <xf numFmtId="174" fontId="4" fillId="0" borderId="32" xfId="12" applyNumberFormat="1" applyBorder="1" applyAlignment="1">
      <alignment horizontal="right" vertical="center" wrapText="1"/>
    </xf>
    <xf numFmtId="175" fontId="4" fillId="0" borderId="18" xfId="15" applyNumberFormat="1" applyFont="1" applyFill="1" applyBorder="1" applyAlignment="1">
      <alignment horizontal="right" vertical="center" wrapText="1"/>
    </xf>
    <xf numFmtId="175" fontId="4" fillId="0" borderId="37" xfId="15" applyNumberFormat="1" applyFont="1" applyFill="1" applyBorder="1" applyAlignment="1">
      <alignment horizontal="right" vertical="center" wrapText="1"/>
    </xf>
    <xf numFmtId="0" fontId="2" fillId="5" borderId="50" xfId="12" applyFont="1" applyFill="1" applyBorder="1" applyAlignment="1">
      <alignment horizontal="justify" vertical="center"/>
    </xf>
    <xf numFmtId="0" fontId="2" fillId="5" borderId="29" xfId="12" applyFont="1" applyFill="1" applyBorder="1" applyAlignment="1">
      <alignment horizontal="justify" vertical="center"/>
    </xf>
    <xf numFmtId="176" fontId="4" fillId="5" borderId="50" xfId="13" applyNumberFormat="1" applyFill="1" applyBorder="1" applyAlignment="1">
      <alignment horizontal="center" vertical="center" wrapText="1"/>
    </xf>
    <xf numFmtId="176" fontId="4" fillId="5" borderId="43" xfId="13" applyNumberFormat="1" applyFill="1" applyBorder="1" applyAlignment="1">
      <alignment horizontal="center" vertical="center" wrapText="1"/>
    </xf>
    <xf numFmtId="177" fontId="4" fillId="5" borderId="50" xfId="15" applyNumberFormat="1" applyFont="1" applyFill="1" applyBorder="1" applyAlignment="1">
      <alignment horizontal="center" vertical="center" wrapText="1"/>
    </xf>
    <xf numFmtId="177" fontId="4" fillId="5" borderId="30" xfId="15" applyNumberFormat="1" applyFont="1" applyFill="1" applyBorder="1" applyAlignment="1">
      <alignment horizontal="center" vertical="center" wrapText="1"/>
    </xf>
    <xf numFmtId="0" fontId="4" fillId="0" borderId="54" xfId="12" applyBorder="1" applyAlignment="1">
      <alignment horizontal="justify" vertical="center"/>
    </xf>
    <xf numFmtId="0" fontId="4" fillId="0" borderId="56" xfId="12" applyBorder="1" applyAlignment="1">
      <alignment horizontal="justify" vertical="center"/>
    </xf>
    <xf numFmtId="0" fontId="4" fillId="0" borderId="57" xfId="12" applyBorder="1" applyAlignment="1">
      <alignment horizontal="justify" vertical="center"/>
    </xf>
    <xf numFmtId="1" fontId="0" fillId="0" borderId="58" xfId="0" applyNumberFormat="1" applyBorder="1" applyAlignment="1">
      <alignment horizontal="center" vertical="center"/>
    </xf>
    <xf numFmtId="1" fontId="0" fillId="0" borderId="44" xfId="0" applyNumberFormat="1" applyBorder="1" applyAlignment="1">
      <alignment horizontal="center" vertical="center"/>
    </xf>
    <xf numFmtId="174" fontId="4" fillId="0" borderId="54" xfId="12" applyNumberFormat="1" applyBorder="1" applyAlignment="1">
      <alignment horizontal="right" vertical="center" wrapText="1"/>
    </xf>
    <xf numFmtId="174" fontId="4" fillId="0" borderId="57" xfId="12" applyNumberFormat="1" applyBorder="1" applyAlignment="1">
      <alignment horizontal="right" vertical="center" wrapText="1"/>
    </xf>
    <xf numFmtId="175" fontId="4" fillId="0" borderId="54" xfId="15" applyNumberFormat="1" applyFont="1" applyFill="1" applyBorder="1" applyAlignment="1">
      <alignment horizontal="right" vertical="center" wrapText="1"/>
    </xf>
    <xf numFmtId="175" fontId="4" fillId="0" borderId="59" xfId="15" applyNumberFormat="1" applyFont="1" applyFill="1" applyBorder="1" applyAlignment="1">
      <alignment horizontal="right" vertical="center" wrapText="1"/>
    </xf>
    <xf numFmtId="0" fontId="2" fillId="0" borderId="0" xfId="12" applyFont="1" applyAlignment="1">
      <alignment horizontal="center" vertical="center" wrapText="1"/>
    </xf>
    <xf numFmtId="172" fontId="2" fillId="0" borderId="0" xfId="17" applyNumberFormat="1" applyFont="1" applyFill="1" applyBorder="1" applyAlignment="1">
      <alignment horizontal="center" vertical="center" wrapText="1"/>
    </xf>
    <xf numFmtId="172" fontId="2" fillId="0" borderId="8" xfId="17" applyNumberFormat="1" applyFont="1" applyFill="1" applyBorder="1" applyAlignment="1">
      <alignment horizontal="center" vertical="center" wrapText="1"/>
    </xf>
    <xf numFmtId="0" fontId="2" fillId="0" borderId="28" xfId="12" applyFont="1" applyBorder="1" applyAlignment="1">
      <alignment horizontal="right" vertical="center" wrapText="1"/>
    </xf>
    <xf numFmtId="0" fontId="2" fillId="0" borderId="29" xfId="12" applyFont="1" applyBorder="1" applyAlignment="1">
      <alignment horizontal="right" vertical="center" wrapText="1"/>
    </xf>
    <xf numFmtId="0" fontId="2" fillId="0" borderId="30" xfId="12" applyFont="1" applyBorder="1" applyAlignment="1">
      <alignment horizontal="right" vertical="center" wrapText="1"/>
    </xf>
    <xf numFmtId="175" fontId="2" fillId="0" borderId="28" xfId="18" applyNumberFormat="1" applyFont="1" applyFill="1" applyBorder="1" applyAlignment="1">
      <alignment horizontal="center" vertical="center" wrapText="1"/>
    </xf>
    <xf numFmtId="175" fontId="2" fillId="0" borderId="30" xfId="18" applyNumberFormat="1" applyFont="1" applyFill="1" applyBorder="1" applyAlignment="1">
      <alignment horizontal="center" vertical="center" wrapText="1"/>
    </xf>
    <xf numFmtId="0" fontId="4" fillId="0" borderId="26" xfId="12" applyBorder="1" applyAlignment="1">
      <alignment horizontal="justify" vertical="center"/>
    </xf>
    <xf numFmtId="0" fontId="4" fillId="0" borderId="33" xfId="12" applyBorder="1" applyAlignment="1">
      <alignment horizontal="justify" vertical="center"/>
    </xf>
    <xf numFmtId="0" fontId="4" fillId="0" borderId="27" xfId="12" applyBorder="1" applyAlignment="1">
      <alignment horizontal="justify" vertical="center"/>
    </xf>
    <xf numFmtId="1" fontId="0" fillId="0" borderId="26" xfId="0" applyNumberFormat="1" applyBorder="1" applyAlignment="1">
      <alignment horizontal="center" vertical="center"/>
    </xf>
    <xf numFmtId="1" fontId="0" fillId="0" borderId="27" xfId="0" applyNumberFormat="1" applyBorder="1" applyAlignment="1">
      <alignment horizontal="center" vertical="center"/>
    </xf>
    <xf numFmtId="174" fontId="4" fillId="0" borderId="26" xfId="12" applyNumberFormat="1" applyBorder="1" applyAlignment="1">
      <alignment horizontal="right" vertical="center" wrapText="1"/>
    </xf>
    <xf numFmtId="174" fontId="4" fillId="0" borderId="27" xfId="12" applyNumberFormat="1" applyBorder="1" applyAlignment="1">
      <alignment horizontal="right" vertical="center" wrapText="1"/>
    </xf>
    <xf numFmtId="175" fontId="4" fillId="0" borderId="26" xfId="15" applyNumberFormat="1" applyFont="1" applyFill="1" applyBorder="1" applyAlignment="1">
      <alignment horizontal="right" vertical="center" wrapText="1"/>
    </xf>
    <xf numFmtId="175" fontId="4" fillId="0" borderId="38" xfId="15" applyNumberFormat="1" applyFont="1" applyFill="1" applyBorder="1" applyAlignment="1">
      <alignment horizontal="right" vertical="center" wrapText="1"/>
    </xf>
    <xf numFmtId="0" fontId="2" fillId="0" borderId="34" xfId="12" applyFont="1" applyBorder="1" applyAlignment="1">
      <alignment horizontal="center" vertical="center" wrapText="1"/>
    </xf>
    <xf numFmtId="0" fontId="2" fillId="0" borderId="35" xfId="12" applyFont="1" applyBorder="1" applyAlignment="1">
      <alignment horizontal="center" vertical="center" wrapText="1"/>
    </xf>
    <xf numFmtId="0" fontId="2" fillId="0" borderId="36" xfId="12" applyFont="1" applyBorder="1" applyAlignment="1">
      <alignment horizontal="center" vertical="center" wrapText="1"/>
    </xf>
    <xf numFmtId="175" fontId="2" fillId="0" borderId="34" xfId="17" applyNumberFormat="1" applyFont="1" applyFill="1" applyBorder="1" applyAlignment="1">
      <alignment horizontal="right" vertical="center" wrapText="1"/>
    </xf>
    <xf numFmtId="175" fontId="2" fillId="0" borderId="36" xfId="17" applyNumberFormat="1" applyFont="1" applyFill="1" applyBorder="1" applyAlignment="1">
      <alignment horizontal="right" vertical="center" wrapText="1"/>
    </xf>
  </cellXfs>
  <cellStyles count="19">
    <cellStyle name="Millares 13 3" xfId="4" xr:uid="{B983DF43-4502-4C05-B5C1-23762DEE96D0}"/>
    <cellStyle name="Millares 2" xfId="15" xr:uid="{7AD452BA-03E7-4387-8BFE-9A1C71DF7B1F}"/>
    <cellStyle name="Millares_PRESUPUESTO  AMBIENTAL Y SOCIAL anexo 8A" xfId="14" xr:uid="{6DFF4803-B100-4842-B56D-DA928411FC06}"/>
    <cellStyle name="Millares_PRESUPUESTO  AMBIENTAL Y SOCIAL anexo 8A 2" xfId="16" xr:uid="{7B316C07-6794-41C0-9A20-8AEF9B245EB0}"/>
    <cellStyle name="Millares_PRESUPUESTOS Preliminares" xfId="17" xr:uid="{2C6BFA1C-6BCC-4910-A8CA-57EE5A035420}"/>
    <cellStyle name="Millares_PRESUPUESTOS Preliminares 2" xfId="18" xr:uid="{1766A640-3830-4BD7-B277-9151CD148842}"/>
    <cellStyle name="Moneda" xfId="1" builtinId="4"/>
    <cellStyle name="Moneda 2 2 2 3" xfId="6" xr:uid="{034AAD51-8082-4726-88DB-C1AE028A9422}"/>
    <cellStyle name="Normal" xfId="0" builtinId="0"/>
    <cellStyle name="Normal 10" xfId="3" xr:uid="{A83AAD4E-3B25-437C-9897-921341565619}"/>
    <cellStyle name="Normal 12 2" xfId="5" xr:uid="{FFD8DB65-B084-4303-834B-29D254612D94}"/>
    <cellStyle name="Normal 154 2" xfId="9" xr:uid="{943ADB8E-33C7-40C8-8E43-365C8F981BD9}"/>
    <cellStyle name="Normal 2 2 2 2 2 3" xfId="8" xr:uid="{1F763162-4ABC-4599-A9B6-AFF032DEAA6E}"/>
    <cellStyle name="Normal 3 4 2" xfId="10" xr:uid="{DACD7A72-E7FB-4A4A-80FA-9F02EA2C4059}"/>
    <cellStyle name="Normal_PPTO-ETAPA- I-07-SEPTIEMBRE-12 2" xfId="11" xr:uid="{7BE1F356-9E8F-40F1-8B02-5BF094C102FA}"/>
    <cellStyle name="Normal_Presup AIU FdC PMT Amb Obra Redes 2" xfId="7" xr:uid="{0351218C-5416-461B-9C05-5784149FC635}"/>
    <cellStyle name="Normal_PRESUPUESTO Ambiental_PPTO-CANTON NORTE KR 11 100-106 + ALAMEDA-16-OCTUBRE-2012" xfId="13" xr:uid="{A7561ABE-7B00-4CBC-98C1-3F584D39B5C5}"/>
    <cellStyle name="Normal_PRESUPUESTOS Preliminares_PPTO-ETAPA- I-16-MAYO-12-PREPLIEGO" xfId="12" xr:uid="{8543A81F-9560-4162-909D-44B4A22AA982}"/>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397565</xdr:colOff>
      <xdr:row>1</xdr:row>
      <xdr:rowOff>33130</xdr:rowOff>
    </xdr:from>
    <xdr:to>
      <xdr:col>12</xdr:col>
      <xdr:colOff>357966</xdr:colOff>
      <xdr:row>4</xdr:row>
      <xdr:rowOff>157370</xdr:rowOff>
    </xdr:to>
    <xdr:pic>
      <xdr:nvPicPr>
        <xdr:cNvPr id="3" name="Imagen 2" descr="Alcaldía Local de Engativá... - Alcaldía Local de Engativá">
          <a:extLst>
            <a:ext uri="{FF2B5EF4-FFF2-40B4-BE49-F238E27FC236}">
              <a16:creationId xmlns:a16="http://schemas.microsoft.com/office/drawing/2014/main" id="{3C96A856-416E-B117-94C3-ACE8ED08B4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59348" y="231913"/>
          <a:ext cx="722401" cy="720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441e09d713fc7d8a/2026/ESTABILIDAD%20DE%20OBRAS%202026/TUNJUELITO/1A.-Visor_BPR_2024-I_Fase-II_MO_2025_30-01-202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441e09d713fc7d8a/2026/ESTABILIDAD%20DE%20OBRAS%202026/TUNJUELITO/-1-Visor-de-Precios-Unitarios-de-Referencia-2024-I-Fase-I%20_29-07-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MENU"/>
      <sheetName val="Presentación"/>
      <sheetName val="ASPECTOS TECNICOS"/>
      <sheetName val="Marco legal"/>
      <sheetName val="Glosario"/>
      <sheetName val="Insumos sin_Proy_Esp"/>
      <sheetName val=" APU's sin Pro_Esp"/>
      <sheetName val="Valores de Refer_Conserva"/>
      <sheetName val="Troncal CLL13"/>
      <sheetName val="INSUMOS OCT"/>
      <sheetName val="ANALISIS OCT"/>
      <sheetName val="Fechas de Actualización"/>
      <sheetName val="Insumos Proy_Específico"/>
      <sheetName val=" APUs Pro_Específicos"/>
      <sheetName val="Novedades"/>
      <sheetName val="FOTOGRAFIAS"/>
      <sheetName val="VALIDACION INSUMO"/>
      <sheetName val="LISTA VALIDACION"/>
      <sheetName val="VALIDACION GRUPO"/>
    </sheetNames>
    <sheetDataSet>
      <sheetData sheetId="0" refreshError="1"/>
      <sheetData sheetId="1" refreshError="1"/>
      <sheetData sheetId="2" refreshError="1"/>
      <sheetData sheetId="3" refreshError="1"/>
      <sheetData sheetId="4" refreshError="1"/>
      <sheetData sheetId="5" refreshError="1"/>
      <sheetData sheetId="6" refreshError="1">
        <row r="12">
          <cell r="D12">
            <v>322</v>
          </cell>
          <cell r="E12" t="str">
            <v>CONCRETO GRAVA COMÚN 2000 PSI 14 MPa (140 Kg/m2)</v>
          </cell>
          <cell r="F12" t="str">
            <v>M3</v>
          </cell>
          <cell r="G12">
            <v>529550</v>
          </cell>
        </row>
        <row r="13">
          <cell r="D13">
            <v>323</v>
          </cell>
          <cell r="E13" t="str">
            <v>CONCRETO GRAVA COMÚN 2500 PSI 17 MPa (175 Kg/cm2)</v>
          </cell>
          <cell r="F13" t="str">
            <v>M3</v>
          </cell>
          <cell r="G13">
            <v>545437</v>
          </cell>
        </row>
        <row r="14">
          <cell r="D14">
            <v>324</v>
          </cell>
          <cell r="E14" t="str">
            <v>CONCRETO GRAVA COMÚN 3000 PSI  21 MPa (210 Kg/cm2)</v>
          </cell>
          <cell r="F14" t="str">
            <v>M3</v>
          </cell>
          <cell r="G14">
            <v>559205</v>
          </cell>
        </row>
        <row r="15">
          <cell r="D15">
            <v>325</v>
          </cell>
          <cell r="E15" t="str">
            <v>CONCRETO GRAVA COMÚN 3500 PSI 24 MPa (245 Kg/cm2)</v>
          </cell>
          <cell r="F15" t="str">
            <v>M3</v>
          </cell>
          <cell r="G15">
            <v>576150</v>
          </cell>
        </row>
        <row r="16">
          <cell r="D16">
            <v>326</v>
          </cell>
          <cell r="E16" t="str">
            <v>CONCRETO GRAVA COMÚN 4000 PSI 28 MPa (280 Kg/cm2)</v>
          </cell>
          <cell r="F16" t="str">
            <v>M3</v>
          </cell>
          <cell r="G16">
            <v>593096</v>
          </cell>
        </row>
        <row r="17">
          <cell r="D17">
            <v>328</v>
          </cell>
          <cell r="E17" t="str">
            <v>CONCRETO GRAVA COMÚN 5000 PSI 34 MPa (350 Kg/cm2)</v>
          </cell>
          <cell r="F17" t="str">
            <v>M3</v>
          </cell>
          <cell r="G17">
            <v>637049</v>
          </cell>
        </row>
        <row r="18">
          <cell r="D18">
            <v>333</v>
          </cell>
          <cell r="E18" t="str">
            <v>CONCRETO GRAVA FINA 3000 PSI 21 MPa (210 Kg/cm2)</v>
          </cell>
          <cell r="F18" t="str">
            <v>M3</v>
          </cell>
          <cell r="G18">
            <v>572973</v>
          </cell>
        </row>
        <row r="19">
          <cell r="D19">
            <v>366</v>
          </cell>
          <cell r="E19" t="str">
            <v>MORTERO 2000 PSI 14 MPa (140 Kg/cm2)</v>
          </cell>
          <cell r="F19" t="str">
            <v>M3</v>
          </cell>
          <cell r="G19">
            <v>555767</v>
          </cell>
        </row>
        <row r="20">
          <cell r="D20">
            <v>1505</v>
          </cell>
          <cell r="E20" t="str">
            <v>COMPACTADOR DE LLANTAS - MASA SIN LASTRES DE 9 A 11 TONELADAS - INCLUYE OPERARIO Y COMBUSTIBLE</v>
          </cell>
          <cell r="F20" t="str">
            <v>HR</v>
          </cell>
          <cell r="G20">
            <v>182521</v>
          </cell>
        </row>
        <row r="21">
          <cell r="D21">
            <v>1512</v>
          </cell>
          <cell r="E21" t="str">
            <v>GRAMA</v>
          </cell>
          <cell r="F21" t="str">
            <v>M2</v>
          </cell>
          <cell r="G21">
            <v>17850</v>
          </cell>
        </row>
        <row r="22">
          <cell r="D22">
            <v>1515</v>
          </cell>
          <cell r="E22" t="str">
            <v>FORMALETA METÁLICA SARDINEL</v>
          </cell>
          <cell r="F22" t="str">
            <v>ML/DI</v>
          </cell>
          <cell r="G22">
            <v>1131</v>
          </cell>
        </row>
        <row r="23">
          <cell r="D23">
            <v>1794</v>
          </cell>
          <cell r="E23" t="str">
            <v>ALAMBRE RECOCIDO No.18</v>
          </cell>
          <cell r="F23" t="str">
            <v>KG</v>
          </cell>
          <cell r="G23">
            <v>5501</v>
          </cell>
        </row>
        <row r="24">
          <cell r="D24">
            <v>2273</v>
          </cell>
          <cell r="E24" t="str">
            <v>LADRILLO TOLETE RECOCIDO 24x12x6</v>
          </cell>
          <cell r="F24" t="str">
            <v>UN</v>
          </cell>
          <cell r="G24">
            <v>967</v>
          </cell>
        </row>
        <row r="25">
          <cell r="D25">
            <v>2307</v>
          </cell>
          <cell r="E25" t="str">
            <v>ARENA DE PEÑA</v>
          </cell>
          <cell r="F25" t="str">
            <v>M3</v>
          </cell>
          <cell r="G25">
            <v>65450</v>
          </cell>
        </row>
        <row r="26">
          <cell r="D26">
            <v>2308</v>
          </cell>
          <cell r="E26" t="str">
            <v>ARENA DE RIO</v>
          </cell>
          <cell r="F26" t="str">
            <v>M3</v>
          </cell>
          <cell r="G26">
            <v>130900</v>
          </cell>
        </row>
        <row r="27">
          <cell r="D27">
            <v>2551</v>
          </cell>
          <cell r="E27" t="str">
            <v>MARCO Y TAPA PARA CAJA DE INSPECCIÓN 0.5x0.5m</v>
          </cell>
          <cell r="F27" t="str">
            <v>UN</v>
          </cell>
          <cell r="G27">
            <v>178500</v>
          </cell>
        </row>
        <row r="28">
          <cell r="D28">
            <v>2798</v>
          </cell>
          <cell r="E28" t="str">
            <v>LADRILLO TOLETE COMUN</v>
          </cell>
          <cell r="F28" t="str">
            <v>UN</v>
          </cell>
          <cell r="G28">
            <v>700</v>
          </cell>
        </row>
        <row r="29">
          <cell r="D29">
            <v>2910</v>
          </cell>
          <cell r="E29" t="str">
            <v>RECEBO COMUN</v>
          </cell>
          <cell r="F29" t="str">
            <v>M3</v>
          </cell>
          <cell r="G29">
            <v>6569</v>
          </cell>
        </row>
        <row r="30">
          <cell r="D30">
            <v>3386</v>
          </cell>
          <cell r="E30" t="str">
            <v>FORMALETA MADERA (CAMILLA  0.73x1.4m, CRUCETA, CERCHA, PARAL CORTO)</v>
          </cell>
          <cell r="F30" t="str">
            <v>M2/MES</v>
          </cell>
          <cell r="G30">
            <v>12134</v>
          </cell>
        </row>
        <row r="31">
          <cell r="D31">
            <v>3995</v>
          </cell>
          <cell r="E31" t="str">
            <v>FORMALETA MADERA PARA TAPAS-CAJAS Y CAMARAS</v>
          </cell>
          <cell r="F31" t="str">
            <v>M2</v>
          </cell>
          <cell r="G31">
            <v>30615</v>
          </cell>
        </row>
        <row r="32">
          <cell r="D32">
            <v>4513</v>
          </cell>
          <cell r="E32" t="str">
            <v>DUCTO TELEFONICO LIVIANO PVC TIPO EB D=3"</v>
          </cell>
          <cell r="F32" t="str">
            <v>ML</v>
          </cell>
          <cell r="G32">
            <v>15387</v>
          </cell>
        </row>
        <row r="33">
          <cell r="D33">
            <v>4514</v>
          </cell>
          <cell r="E33" t="str">
            <v>DUCTO TELEFONICO LIVIANO PVC TIPO EB D=4"</v>
          </cell>
          <cell r="F33" t="str">
            <v>ML</v>
          </cell>
          <cell r="G33">
            <v>26489</v>
          </cell>
        </row>
        <row r="34">
          <cell r="D34">
            <v>4520</v>
          </cell>
          <cell r="E34" t="str">
            <v>DUCTO PVC TIPO TDP D=3"</v>
          </cell>
          <cell r="F34" t="str">
            <v>ML</v>
          </cell>
          <cell r="G34">
            <v>21417</v>
          </cell>
        </row>
        <row r="35">
          <cell r="D35">
            <v>4521</v>
          </cell>
          <cell r="E35" t="str">
            <v>DUCTO PVC TIPO TDP D=4"</v>
          </cell>
          <cell r="F35" t="str">
            <v>ML</v>
          </cell>
          <cell r="G35">
            <v>25465</v>
          </cell>
        </row>
        <row r="36">
          <cell r="D36">
            <v>4594</v>
          </cell>
          <cell r="E36" t="str">
            <v>CODO G.RAD. PVC U.M. NORMA NTC 382 90° D=2" RDE 21</v>
          </cell>
          <cell r="F36" t="str">
            <v>UN</v>
          </cell>
          <cell r="G36">
            <v>80543</v>
          </cell>
        </row>
        <row r="37">
          <cell r="D37">
            <v>4596</v>
          </cell>
          <cell r="E37" t="str">
            <v>CODO G.RAD. PVC U.M. NORMA NTC 382 90° D=4" RDE 21</v>
          </cell>
          <cell r="F37" t="str">
            <v>UN</v>
          </cell>
          <cell r="G37">
            <v>160668</v>
          </cell>
        </row>
        <row r="38">
          <cell r="D38">
            <v>4598</v>
          </cell>
          <cell r="E38" t="str">
            <v>CODO G.RAD. PVC U.M. NORMA NTC 382 90° D=8" RDE 21</v>
          </cell>
          <cell r="F38" t="str">
            <v>UN</v>
          </cell>
          <cell r="G38">
            <v>1203484</v>
          </cell>
        </row>
        <row r="39">
          <cell r="D39">
            <v>4600</v>
          </cell>
          <cell r="E39" t="str">
            <v>CODO G.RAD. PVC U.M. NORMA NTC 382 90° D=12" RDE 21</v>
          </cell>
          <cell r="F39" t="str">
            <v>UN</v>
          </cell>
          <cell r="G39">
            <v>3552452</v>
          </cell>
        </row>
        <row r="40">
          <cell r="D40">
            <v>4608</v>
          </cell>
          <cell r="E40" t="str">
            <v>UNION PVC U.M. NORMA NTC 382 D=2"</v>
          </cell>
          <cell r="F40" t="str">
            <v>UN</v>
          </cell>
          <cell r="G40">
            <v>37052</v>
          </cell>
        </row>
        <row r="41">
          <cell r="D41">
            <v>4609</v>
          </cell>
          <cell r="E41" t="str">
            <v>UNION PVC U.M. NORMA NTC 382 D=3"</v>
          </cell>
          <cell r="F41" t="str">
            <v>UN</v>
          </cell>
          <cell r="G41">
            <v>61001</v>
          </cell>
        </row>
        <row r="42">
          <cell r="D42">
            <v>4610</v>
          </cell>
          <cell r="E42" t="str">
            <v>UNION PVC U.M. NORMA NTC 382 D=4"</v>
          </cell>
          <cell r="F42" t="str">
            <v>UN</v>
          </cell>
          <cell r="G42">
            <v>88887</v>
          </cell>
        </row>
        <row r="43">
          <cell r="D43">
            <v>4611</v>
          </cell>
          <cell r="E43" t="str">
            <v>UNION PVC U.M. NORMA NTC 382 D=6"</v>
          </cell>
          <cell r="F43" t="str">
            <v>UN</v>
          </cell>
          <cell r="G43">
            <v>207537</v>
          </cell>
        </row>
        <row r="44">
          <cell r="D44">
            <v>4612</v>
          </cell>
          <cell r="E44" t="str">
            <v>UNION PVC U.M. NORMA NTC 382 D=8"</v>
          </cell>
          <cell r="F44" t="str">
            <v>UN</v>
          </cell>
          <cell r="G44">
            <v>381287</v>
          </cell>
        </row>
        <row r="45">
          <cell r="D45">
            <v>4613</v>
          </cell>
          <cell r="E45" t="str">
            <v>UNION PVC U.M. NORMA NTC 382 D=10"</v>
          </cell>
          <cell r="F45" t="str">
            <v>UN</v>
          </cell>
          <cell r="G45">
            <v>681242</v>
          </cell>
        </row>
        <row r="46">
          <cell r="D46">
            <v>4614</v>
          </cell>
          <cell r="E46" t="str">
            <v>UNION PVC U.M. NORMA NTC 382 D=12"</v>
          </cell>
          <cell r="F46" t="str">
            <v>UN</v>
          </cell>
          <cell r="G46">
            <v>1055776</v>
          </cell>
        </row>
        <row r="47">
          <cell r="D47">
            <v>4675</v>
          </cell>
          <cell r="E47" t="str">
            <v>CEMENTO GRIS TIPO III (Bulto x 50 Kg)</v>
          </cell>
          <cell r="F47" t="str">
            <v>UN</v>
          </cell>
          <cell r="G47">
            <v>30990</v>
          </cell>
        </row>
        <row r="48">
          <cell r="D48">
            <v>4694</v>
          </cell>
          <cell r="E48" t="str">
            <v>TUBERIA CONDUIT METALICA RMC D= 1"</v>
          </cell>
          <cell r="F48" t="str">
            <v>ML</v>
          </cell>
          <cell r="G48">
            <v>36720</v>
          </cell>
        </row>
        <row r="49">
          <cell r="D49">
            <v>4697</v>
          </cell>
          <cell r="E49" t="str">
            <v>TUBERIA CONDUIT METALICA RMC D= 1 1/2"</v>
          </cell>
          <cell r="F49" t="str">
            <v>ML</v>
          </cell>
          <cell r="G49">
            <v>43372</v>
          </cell>
        </row>
        <row r="50">
          <cell r="D50">
            <v>5038</v>
          </cell>
          <cell r="E50" t="str">
            <v>ACERO FIGURADO No. 3 (Ø 3/8") F'y=60000 PSI</v>
          </cell>
          <cell r="F50" t="str">
            <v>KG</v>
          </cell>
          <cell r="G50">
            <v>4657</v>
          </cell>
        </row>
        <row r="51">
          <cell r="D51">
            <v>5041</v>
          </cell>
          <cell r="E51" t="str">
            <v>ACERO FIGURADO No. 5 (Ø 5/8") F'y=60000 PSI</v>
          </cell>
          <cell r="F51" t="str">
            <v>KG</v>
          </cell>
          <cell r="G51">
            <v>4665</v>
          </cell>
        </row>
        <row r="52">
          <cell r="D52">
            <v>5042</v>
          </cell>
          <cell r="E52" t="str">
            <v>ACERO FIGURADO No. 6 (Ø 3/4") F'y=60000 PSI</v>
          </cell>
          <cell r="F52" t="str">
            <v>KG</v>
          </cell>
          <cell r="G52">
            <v>4665</v>
          </cell>
        </row>
        <row r="53">
          <cell r="D53">
            <v>5056</v>
          </cell>
          <cell r="E53" t="str">
            <v>MORTERO 1500 PSI 10,5 MPa (105 Kg/cm2)</v>
          </cell>
          <cell r="F53" t="str">
            <v>M3</v>
          </cell>
          <cell r="G53">
            <v>531787</v>
          </cell>
        </row>
        <row r="54">
          <cell r="D54">
            <v>5115</v>
          </cell>
          <cell r="E54" t="str">
            <v>A.C.P.M.</v>
          </cell>
          <cell r="F54" t="str">
            <v>GLN</v>
          </cell>
          <cell r="G54">
            <v>9614</v>
          </cell>
        </row>
        <row r="55">
          <cell r="D55">
            <v>5481</v>
          </cell>
          <cell r="E55" t="str">
            <v>BLOQUE PARA CAMARA TELEFONICA ETB</v>
          </cell>
          <cell r="F55" t="str">
            <v>UN</v>
          </cell>
          <cell r="G55">
            <v>9500</v>
          </cell>
        </row>
        <row r="56">
          <cell r="D56">
            <v>5661</v>
          </cell>
          <cell r="E56" t="str">
            <v>VIBROCOMPACTADORA TIPO RANA - VIBRACIONES POR MINUTO DE 5320 A 5880 - INCLUYE COMBUSTIBLE</v>
          </cell>
          <cell r="F56" t="str">
            <v>DIA</v>
          </cell>
          <cell r="G56">
            <v>57341</v>
          </cell>
        </row>
        <row r="57">
          <cell r="D57">
            <v>5890</v>
          </cell>
          <cell r="E57" t="str">
            <v>GRUA EXTENSION PARA POSTES DE BRAZO ARTICULADO. INCLUYE OPERARIO Y COMBUSTIBLE</v>
          </cell>
          <cell r="F57" t="str">
            <v>HR</v>
          </cell>
          <cell r="G57">
            <v>88387</v>
          </cell>
        </row>
        <row r="58">
          <cell r="D58">
            <v>5915</v>
          </cell>
          <cell r="E58" t="str">
            <v>GRAVILLA 1/2"</v>
          </cell>
          <cell r="F58" t="str">
            <v>M3</v>
          </cell>
          <cell r="G58">
            <v>91800</v>
          </cell>
        </row>
        <row r="59">
          <cell r="D59">
            <v>6013</v>
          </cell>
          <cell r="E59" t="str">
            <v>MOTONIVELADORA - MASA DE 16 A 18 TONELADAS - POTENCIA DE 93 A 122 KW - INCLUYE OPERARIO Y COMBUSTIBLE</v>
          </cell>
          <cell r="F59" t="str">
            <v>HR</v>
          </cell>
          <cell r="G59">
            <v>297048</v>
          </cell>
        </row>
        <row r="60">
          <cell r="D60">
            <v>6026</v>
          </cell>
          <cell r="E60" t="str">
            <v>RETROEXCAVADORA - MASA DE 7 A 9 TONELADAS - POTENCIA DE 74 A 99 HP - INCLUYE OPERARIO Y COMBUSTIBLE.</v>
          </cell>
          <cell r="F60" t="str">
            <v>HR</v>
          </cell>
          <cell r="G60">
            <v>157602</v>
          </cell>
        </row>
        <row r="61">
          <cell r="D61">
            <v>6062</v>
          </cell>
          <cell r="E61" t="str">
            <v>VIBROCOMPACTADOR DE CILINDRO LISO - MASA DE 10 A 13 TONELADAS - AMPLITUD DE COMPACTACIÓN  MÁXIMA 2mm - INCLUYE OPERARIO Y COMBUSTIBLE</v>
          </cell>
          <cell r="F61" t="str">
            <v>HR</v>
          </cell>
          <cell r="G61">
            <v>184305</v>
          </cell>
        </row>
        <row r="62">
          <cell r="D62">
            <v>6072</v>
          </cell>
          <cell r="E62" t="str">
            <v>CONCRETO MR41</v>
          </cell>
          <cell r="F62" t="str">
            <v>M3</v>
          </cell>
          <cell r="G62">
            <v>632284</v>
          </cell>
        </row>
        <row r="63">
          <cell r="D63">
            <v>6073</v>
          </cell>
          <cell r="E63" t="str">
            <v>CONCRETO MR43</v>
          </cell>
          <cell r="F63" t="str">
            <v>M3</v>
          </cell>
          <cell r="G63">
            <v>644370</v>
          </cell>
        </row>
        <row r="64">
          <cell r="D64">
            <v>6087</v>
          </cell>
          <cell r="E64" t="str">
            <v>TARIFA JORNAL - PERSONAL DE OBRA - AYUDANTE (INCLUYE FACTOR DE PRESTACIONES)</v>
          </cell>
          <cell r="F64" t="str">
            <v>JR</v>
          </cell>
          <cell r="G64">
            <v>79411</v>
          </cell>
        </row>
        <row r="65">
          <cell r="D65">
            <v>6088</v>
          </cell>
          <cell r="E65" t="str">
            <v>TARIFA JORNAL - PERSONAL DE OBRA - OFICIAL (INCLUYE FACTOR DE PRESTACIONES)</v>
          </cell>
          <cell r="F65" t="str">
            <v>JR</v>
          </cell>
          <cell r="G65">
            <v>113763</v>
          </cell>
        </row>
        <row r="66">
          <cell r="D66">
            <v>6092</v>
          </cell>
          <cell r="E66" t="str">
            <v>HERRAMIENTA MENOR</v>
          </cell>
          <cell r="F66" t="str">
            <v>GLB</v>
          </cell>
          <cell r="G66">
            <v>2000</v>
          </cell>
        </row>
        <row r="67">
          <cell r="D67">
            <v>6098</v>
          </cell>
          <cell r="E67" t="str">
            <v>AGUA</v>
          </cell>
          <cell r="F67" t="str">
            <v>LT</v>
          </cell>
          <cell r="G67">
            <v>30</v>
          </cell>
        </row>
        <row r="68">
          <cell r="D68">
            <v>6107</v>
          </cell>
          <cell r="E68" t="str">
            <v>MORTERO 4000 PSI 28 MPa (280 Kg/cm2)</v>
          </cell>
          <cell r="F68" t="str">
            <v>M3</v>
          </cell>
          <cell r="G68">
            <v>619829</v>
          </cell>
        </row>
        <row r="69">
          <cell r="D69">
            <v>6109</v>
          </cell>
          <cell r="E69" t="str">
            <v>SARDINEL PREFABRICADO A10 (800x200x500mm)</v>
          </cell>
          <cell r="F69" t="str">
            <v>UN</v>
          </cell>
          <cell r="G69">
            <v>48991</v>
          </cell>
        </row>
        <row r="70">
          <cell r="D70">
            <v>6115</v>
          </cell>
          <cell r="E70" t="str">
            <v>LOSETA PREFABRICADA A60 (400x200x60mm)</v>
          </cell>
          <cell r="F70" t="str">
            <v>M2</v>
          </cell>
          <cell r="G70">
            <v>95223</v>
          </cell>
        </row>
        <row r="71">
          <cell r="D71">
            <v>6116</v>
          </cell>
          <cell r="E71" t="str">
            <v>BORDILLO PREFABRICADO A80 (800x200x350mm)</v>
          </cell>
          <cell r="F71" t="str">
            <v>UN</v>
          </cell>
          <cell r="G71">
            <v>40004</v>
          </cell>
        </row>
        <row r="72">
          <cell r="D72">
            <v>6117</v>
          </cell>
          <cell r="E72" t="str">
            <v>PIEZA REMATE A105 - RAMPA A (800x400x275mm)</v>
          </cell>
          <cell r="F72" t="str">
            <v>UN</v>
          </cell>
          <cell r="G72">
            <v>81601</v>
          </cell>
        </row>
        <row r="73">
          <cell r="D73">
            <v>6118</v>
          </cell>
          <cell r="E73" t="str">
            <v>SARDINEL ESPECIAL A100 - RAMPA A (600x200x500mm)</v>
          </cell>
          <cell r="F73" t="str">
            <v>UN</v>
          </cell>
          <cell r="G73">
            <v>42280</v>
          </cell>
        </row>
        <row r="74">
          <cell r="D74">
            <v>6122</v>
          </cell>
          <cell r="E74" t="str">
            <v>BORDE SEPARADOR VERDE A170 (800x300x820mm)</v>
          </cell>
          <cell r="F74" t="str">
            <v>UN</v>
          </cell>
          <cell r="G74">
            <v>380800</v>
          </cell>
        </row>
        <row r="75">
          <cell r="D75">
            <v>6126</v>
          </cell>
          <cell r="E75" t="str">
            <v>TUBERIA PVC U.M.  EXT CORRUGADO/INT LISO U.M. NORMA NTC 3722-1 D=110MM (4")</v>
          </cell>
          <cell r="F75" t="str">
            <v>ML</v>
          </cell>
          <cell r="G75">
            <v>24616</v>
          </cell>
        </row>
        <row r="76">
          <cell r="D76">
            <v>6127</v>
          </cell>
          <cell r="E76" t="str">
            <v>TUBERIA PVC U.M.  EXT CORRUGADO/INT LISO U.M. NORMA NTC 3722-1 D=160MM (6")</v>
          </cell>
          <cell r="F76" t="str">
            <v>ML</v>
          </cell>
          <cell r="G76">
            <v>46934</v>
          </cell>
        </row>
        <row r="77">
          <cell r="D77">
            <v>6128</v>
          </cell>
          <cell r="E77" t="str">
            <v>TUBERIA PVC U.M.  EXT CORRUGADO/INT LISO U.M. NORMA NTC 3722-1 D=200MM (8")</v>
          </cell>
          <cell r="F77" t="str">
            <v>ML</v>
          </cell>
          <cell r="G77">
            <v>67093</v>
          </cell>
        </row>
        <row r="78">
          <cell r="D78">
            <v>6129</v>
          </cell>
          <cell r="E78" t="str">
            <v>TUBERIA PVC U.M.  EXT CORRUGADO/INT LISO U.M. NORMA NTC 3722-1 D=250MM (10")</v>
          </cell>
          <cell r="F78" t="str">
            <v>ML</v>
          </cell>
          <cell r="G78">
            <v>97993</v>
          </cell>
        </row>
        <row r="79">
          <cell r="D79">
            <v>6130</v>
          </cell>
          <cell r="E79" t="str">
            <v>TUBERIA PVC U.M.  EXT CORRUGADO/INT LISO U.M. NORMA NTC 3722-1 D=315MM (12")</v>
          </cell>
          <cell r="F79" t="str">
            <v>ML</v>
          </cell>
          <cell r="G79">
            <v>141005</v>
          </cell>
        </row>
        <row r="80">
          <cell r="D80">
            <v>6131</v>
          </cell>
          <cell r="E80" t="str">
            <v>TUBERIA PVC U.M.  EXT CORRUGADO/INT LISO U.M. NORMA NTC 3722-1 D=400MM (16")</v>
          </cell>
          <cell r="F80" t="str">
            <v>ML</v>
          </cell>
          <cell r="G80">
            <v>258462</v>
          </cell>
        </row>
        <row r="81">
          <cell r="D81">
            <v>6132</v>
          </cell>
          <cell r="E81" t="str">
            <v>TUBERIA PVC U.M.  EXT CORRUGADO/INT LISO U.M. NORMA NTC 3722-1 D=450MM (18")</v>
          </cell>
          <cell r="F81" t="str">
            <v>ML</v>
          </cell>
          <cell r="G81">
            <v>355046</v>
          </cell>
        </row>
        <row r="82">
          <cell r="D82">
            <v>6133</v>
          </cell>
          <cell r="E82" t="str">
            <v>TUBERIA PVC U.M.  EXT CORRUGADO/INT LISO U.M. NORMA NTC 3722-1 D=500MM (20")</v>
          </cell>
          <cell r="F82" t="str">
            <v>ML</v>
          </cell>
          <cell r="G82">
            <v>435181</v>
          </cell>
        </row>
        <row r="83">
          <cell r="D83">
            <v>6140</v>
          </cell>
          <cell r="E83" t="str">
            <v>COMPRESOR REMOLCABLE PARA MARTILLOS NEUMATICOS - CAUDAL DE AIRE DE 185 CFM - INCLUYE COMBUSTIBLE</v>
          </cell>
          <cell r="F83" t="str">
            <v>HR</v>
          </cell>
          <cell r="G83">
            <v>61977</v>
          </cell>
        </row>
        <row r="84">
          <cell r="D84">
            <v>6143</v>
          </cell>
          <cell r="E84" t="str">
            <v>MICROESFERAS REFLECTIVAS</v>
          </cell>
          <cell r="F84" t="str">
            <v>KG</v>
          </cell>
          <cell r="G84">
            <v>15545</v>
          </cell>
        </row>
        <row r="85">
          <cell r="D85">
            <v>6147</v>
          </cell>
          <cell r="E85" t="str">
            <v>TUBERIA CONCRETO CL.1 D=6" (15cm)</v>
          </cell>
          <cell r="F85" t="str">
            <v>ML</v>
          </cell>
          <cell r="G85">
            <v>44130</v>
          </cell>
        </row>
        <row r="86">
          <cell r="D86">
            <v>6148</v>
          </cell>
          <cell r="E86" t="str">
            <v>TUBERIA CONCRETO CL.1 D=8" (20cm)</v>
          </cell>
          <cell r="F86" t="str">
            <v>ML</v>
          </cell>
          <cell r="G86">
            <v>73898</v>
          </cell>
        </row>
        <row r="87">
          <cell r="D87">
            <v>6149</v>
          </cell>
          <cell r="E87" t="str">
            <v>TUBERIA CONCRETO CL.1 D=10" (25cm)</v>
          </cell>
          <cell r="F87" t="str">
            <v>ML</v>
          </cell>
          <cell r="G87">
            <v>90681</v>
          </cell>
        </row>
        <row r="88">
          <cell r="D88">
            <v>6150</v>
          </cell>
          <cell r="E88" t="str">
            <v>TUBERIA CONCRETO CL.1 D=12" (30cm)</v>
          </cell>
          <cell r="F88" t="str">
            <v>ML</v>
          </cell>
          <cell r="G88">
            <v>107685</v>
          </cell>
        </row>
        <row r="89">
          <cell r="D89">
            <v>6151</v>
          </cell>
          <cell r="E89" t="str">
            <v>TUBERIA CONCRETO CL.1 D=14" (35cm)</v>
          </cell>
          <cell r="F89" t="str">
            <v>ML</v>
          </cell>
          <cell r="G89">
            <v>135508</v>
          </cell>
        </row>
        <row r="90">
          <cell r="D90">
            <v>6152</v>
          </cell>
          <cell r="E90" t="str">
            <v>TUBERIA CONCRETO CL.1 D=16" (40cm)</v>
          </cell>
          <cell r="F90" t="str">
            <v>ML</v>
          </cell>
          <cell r="G90">
            <v>178543</v>
          </cell>
        </row>
        <row r="91">
          <cell r="D91">
            <v>6153</v>
          </cell>
          <cell r="E91" t="str">
            <v>TUBERIA CONCRETO CL.1 D=18" (45cm)</v>
          </cell>
          <cell r="F91" t="str">
            <v>ML</v>
          </cell>
          <cell r="G91">
            <v>231779</v>
          </cell>
        </row>
        <row r="92">
          <cell r="D92">
            <v>6154</v>
          </cell>
          <cell r="E92" t="str">
            <v>TUBERIA CONCRETO CL.1 D=20" (50cm)</v>
          </cell>
          <cell r="F92" t="str">
            <v>ML</v>
          </cell>
          <cell r="G92">
            <v>300017</v>
          </cell>
        </row>
        <row r="93">
          <cell r="D93">
            <v>6155</v>
          </cell>
          <cell r="E93" t="str">
            <v>TUBERIA CONCRETO CL.1 D=24" (60cm)</v>
          </cell>
          <cell r="F93" t="str">
            <v>ML</v>
          </cell>
          <cell r="G93">
            <v>442101</v>
          </cell>
        </row>
        <row r="94">
          <cell r="D94">
            <v>6156</v>
          </cell>
          <cell r="E94" t="str">
            <v>TUBERIA CONCRETO CL.2 D=6" (15cm)</v>
          </cell>
          <cell r="F94" t="str">
            <v>ML</v>
          </cell>
          <cell r="G94">
            <v>53620</v>
          </cell>
        </row>
        <row r="95">
          <cell r="D95">
            <v>6157</v>
          </cell>
          <cell r="E95" t="str">
            <v>TUBERIA CONCRETO CL.2 D=8" (20cm)</v>
          </cell>
          <cell r="F95" t="str">
            <v>ML</v>
          </cell>
          <cell r="G95">
            <v>90851</v>
          </cell>
        </row>
        <row r="96">
          <cell r="D96">
            <v>6158</v>
          </cell>
          <cell r="E96" t="str">
            <v>TUBERIA CONCRETO CL.2 D=10" (25cm)</v>
          </cell>
          <cell r="F96" t="str">
            <v>ML</v>
          </cell>
          <cell r="G96">
            <v>116377</v>
          </cell>
        </row>
        <row r="97">
          <cell r="D97">
            <v>6159</v>
          </cell>
          <cell r="E97" t="str">
            <v>TUBERIA CONCRETO CL.2 D=12" (30cm)</v>
          </cell>
          <cell r="F97" t="str">
            <v>ML</v>
          </cell>
          <cell r="G97">
            <v>148487</v>
          </cell>
        </row>
        <row r="98">
          <cell r="D98">
            <v>6160</v>
          </cell>
          <cell r="E98" t="str">
            <v>TUBERIA CONCRETO CL.2 D=14" (35cm)</v>
          </cell>
          <cell r="F98" t="str">
            <v>ML</v>
          </cell>
          <cell r="G98">
            <v>197102</v>
          </cell>
        </row>
        <row r="99">
          <cell r="D99">
            <v>6161</v>
          </cell>
          <cell r="E99" t="str">
            <v>TUBERIA CONCRETO CL.2 D=16" (40cm)</v>
          </cell>
          <cell r="F99" t="str">
            <v>ML</v>
          </cell>
          <cell r="G99">
            <v>256418</v>
          </cell>
        </row>
        <row r="100">
          <cell r="D100">
            <v>6162</v>
          </cell>
          <cell r="E100" t="str">
            <v>TUBERIA CONCRETO CL.2 D=18" (45cm)</v>
          </cell>
          <cell r="F100" t="str">
            <v>ML</v>
          </cell>
          <cell r="G100">
            <v>345370</v>
          </cell>
        </row>
        <row r="101">
          <cell r="D101">
            <v>6163</v>
          </cell>
          <cell r="E101" t="str">
            <v>TUBERIA CONCRETO CL.2 D=20" (50cm)</v>
          </cell>
          <cell r="F101" t="str">
            <v>ML</v>
          </cell>
          <cell r="G101">
            <v>413684</v>
          </cell>
        </row>
        <row r="102">
          <cell r="D102">
            <v>6164</v>
          </cell>
          <cell r="E102" t="str">
            <v>TUBERIA CONCRETO CL.2 D=24"(60cm)</v>
          </cell>
          <cell r="F102" t="str">
            <v>ML</v>
          </cell>
          <cell r="G102">
            <v>594829</v>
          </cell>
        </row>
        <row r="103">
          <cell r="D103">
            <v>6165</v>
          </cell>
          <cell r="E103" t="str">
            <v>TUBERIA CONCRETO REF. CL.I D=24" (60cm)</v>
          </cell>
          <cell r="F103" t="str">
            <v>ML</v>
          </cell>
          <cell r="G103">
            <v>648845</v>
          </cell>
        </row>
        <row r="104">
          <cell r="D104">
            <v>6166</v>
          </cell>
          <cell r="E104" t="str">
            <v>TUBERIA CONCRETO REF. CL.I D=27" (70cm)</v>
          </cell>
          <cell r="F104" t="str">
            <v>ML</v>
          </cell>
          <cell r="G104">
            <v>792005</v>
          </cell>
        </row>
        <row r="105">
          <cell r="D105">
            <v>6167</v>
          </cell>
          <cell r="E105" t="str">
            <v>TUBERIA CONCRETO REF. CL.I D=32" (80cm)</v>
          </cell>
          <cell r="F105" t="str">
            <v>ML</v>
          </cell>
          <cell r="G105">
            <v>989123</v>
          </cell>
        </row>
        <row r="106">
          <cell r="D106">
            <v>6168</v>
          </cell>
          <cell r="E106" t="str">
            <v>TUBERIA CONCRETO REF. CL.I D=36" (90cm)</v>
          </cell>
          <cell r="F106" t="str">
            <v>ML</v>
          </cell>
          <cell r="G106">
            <v>1244345</v>
          </cell>
        </row>
        <row r="107">
          <cell r="D107">
            <v>6169</v>
          </cell>
          <cell r="E107" t="str">
            <v>TUBERIA CONCRETO REF. CL.I D=40" (100cm)</v>
          </cell>
          <cell r="F107" t="str">
            <v>ML</v>
          </cell>
          <cell r="G107">
            <v>1556421</v>
          </cell>
        </row>
        <row r="108">
          <cell r="D108">
            <v>6170</v>
          </cell>
          <cell r="E108" t="str">
            <v>TUBERIA CONCRETO REF. CL.I D=44" (110cm)</v>
          </cell>
          <cell r="F108" t="str">
            <v>ML</v>
          </cell>
          <cell r="G108">
            <v>1751438</v>
          </cell>
        </row>
        <row r="109">
          <cell r="D109">
            <v>6171</v>
          </cell>
          <cell r="E109" t="str">
            <v>TUBERIA CONCRETO REF. CL.I D=48" (120cm)</v>
          </cell>
          <cell r="F109" t="str">
            <v>ML</v>
          </cell>
          <cell r="G109">
            <v>2043447</v>
          </cell>
        </row>
        <row r="110">
          <cell r="D110">
            <v>6172</v>
          </cell>
          <cell r="E110" t="str">
            <v>TUBERIA CONCRETO REF. CL.I D=52" (130cm)</v>
          </cell>
          <cell r="F110" t="str">
            <v>ML</v>
          </cell>
          <cell r="G110">
            <v>2262678</v>
          </cell>
        </row>
        <row r="111">
          <cell r="D111">
            <v>6173</v>
          </cell>
          <cell r="E111" t="str">
            <v>TUBERIA CONCRETO REF. CL.I D=56" (140cm)</v>
          </cell>
          <cell r="F111" t="str">
            <v>ML</v>
          </cell>
          <cell r="G111">
            <v>2540568</v>
          </cell>
        </row>
        <row r="112">
          <cell r="D112">
            <v>6174</v>
          </cell>
          <cell r="E112" t="str">
            <v>TUBERIA CONCRETO REF. CL.I D=60" (150cm)</v>
          </cell>
          <cell r="F112" t="str">
            <v>ML</v>
          </cell>
          <cell r="G112">
            <v>2821574</v>
          </cell>
        </row>
        <row r="113">
          <cell r="D113">
            <v>6175</v>
          </cell>
          <cell r="E113" t="str">
            <v>TUBERIA CONCRETO REF. CL.I D=64" (160cm)</v>
          </cell>
          <cell r="F113" t="str">
            <v>ML</v>
          </cell>
          <cell r="G113">
            <v>3192330</v>
          </cell>
        </row>
        <row r="114">
          <cell r="D114">
            <v>6176</v>
          </cell>
          <cell r="E114" t="str">
            <v>TUBERIA CONCRETO REF. CL.I D=68" (170cm)</v>
          </cell>
          <cell r="F114" t="str">
            <v>ML</v>
          </cell>
          <cell r="G114">
            <v>3608323</v>
          </cell>
        </row>
        <row r="115">
          <cell r="D115">
            <v>6177</v>
          </cell>
          <cell r="E115" t="str">
            <v>TUBERIA CONCRETO REF. CL.I D=72" (180cm)</v>
          </cell>
          <cell r="F115" t="str">
            <v>ML</v>
          </cell>
          <cell r="G115">
            <v>4070931</v>
          </cell>
        </row>
        <row r="116">
          <cell r="D116">
            <v>6178</v>
          </cell>
          <cell r="E116" t="str">
            <v>TUBERIA CONCRETO REF. CL.I D=80" (200cm)</v>
          </cell>
          <cell r="F116" t="str">
            <v>ML</v>
          </cell>
          <cell r="G116">
            <v>5117635</v>
          </cell>
        </row>
        <row r="117">
          <cell r="D117">
            <v>6179</v>
          </cell>
          <cell r="E117" t="str">
            <v>TUBERIA CONCRETO REF. CL.I D=86" (215cm)</v>
          </cell>
          <cell r="F117" t="str">
            <v>ML</v>
          </cell>
          <cell r="G117">
            <v>5775207</v>
          </cell>
        </row>
        <row r="118">
          <cell r="D118">
            <v>6180</v>
          </cell>
          <cell r="E118" t="str">
            <v>TUBERIA CONCRETO REF. CL.I D=92" (230cm)</v>
          </cell>
          <cell r="F118" t="str">
            <v>ML</v>
          </cell>
          <cell r="G118">
            <v>6499643</v>
          </cell>
        </row>
        <row r="119">
          <cell r="D119">
            <v>6181</v>
          </cell>
          <cell r="E119" t="str">
            <v>TUBERIA CONCRETO REF. CL.II D=24" (60cm)</v>
          </cell>
          <cell r="F119" t="str">
            <v>ML</v>
          </cell>
          <cell r="G119">
            <v>648845</v>
          </cell>
        </row>
        <row r="120">
          <cell r="D120">
            <v>6182</v>
          </cell>
          <cell r="E120" t="str">
            <v>TUBERIA CONCRETO REF. CL.II D=27" (70cm)</v>
          </cell>
          <cell r="F120" t="str">
            <v>ML</v>
          </cell>
          <cell r="G120">
            <v>815089</v>
          </cell>
        </row>
        <row r="121">
          <cell r="D121">
            <v>6183</v>
          </cell>
          <cell r="E121" t="str">
            <v>TUBERIA CONCRETO REF. CL.II D=32" (80cm)</v>
          </cell>
          <cell r="F121" t="str">
            <v>ML</v>
          </cell>
          <cell r="G121">
            <v>1017698</v>
          </cell>
        </row>
        <row r="122">
          <cell r="D122">
            <v>6184</v>
          </cell>
          <cell r="E122" t="str">
            <v>TUBERIA CONCRETO REF. CL.II D=36" (90cm)</v>
          </cell>
          <cell r="F122" t="str">
            <v>ML</v>
          </cell>
          <cell r="G122">
            <v>1276439</v>
          </cell>
        </row>
        <row r="123">
          <cell r="D123">
            <v>6185</v>
          </cell>
          <cell r="E123" t="str">
            <v>TUBERIA CONCRETO REF. CL.II D=40" (100cm)</v>
          </cell>
          <cell r="F123" t="str">
            <v>ML</v>
          </cell>
          <cell r="G123">
            <v>1597364</v>
          </cell>
        </row>
        <row r="124">
          <cell r="D124">
            <v>6188</v>
          </cell>
          <cell r="E124" t="str">
            <v>TUBERIA CONCRETO REF. CL.II D=44" (110cm)</v>
          </cell>
          <cell r="F124" t="str">
            <v>ML</v>
          </cell>
          <cell r="G124">
            <v>1788916</v>
          </cell>
        </row>
        <row r="125">
          <cell r="D125">
            <v>6189</v>
          </cell>
          <cell r="E125" t="str">
            <v>TUBERIA CONCRETO REF. CL.II D=48" (120cm)</v>
          </cell>
          <cell r="F125" t="str">
            <v>ML</v>
          </cell>
          <cell r="G125">
            <v>2096918</v>
          </cell>
        </row>
        <row r="126">
          <cell r="D126">
            <v>6190</v>
          </cell>
          <cell r="E126" t="str">
            <v>TUBERIA CONCRETO REF. CL.II D=52" (130cm)</v>
          </cell>
          <cell r="F126" t="str">
            <v>ML</v>
          </cell>
          <cell r="G126">
            <v>2326813</v>
          </cell>
        </row>
        <row r="127">
          <cell r="D127">
            <v>6191</v>
          </cell>
          <cell r="E127" t="str">
            <v>TUBERIA CONCRETO REF. CL.II D=56" (140cm)</v>
          </cell>
          <cell r="F127" t="str">
            <v>ML</v>
          </cell>
          <cell r="G127">
            <v>2578153</v>
          </cell>
        </row>
        <row r="128">
          <cell r="D128">
            <v>6192</v>
          </cell>
          <cell r="E128" t="str">
            <v>TUBERIA CONCRETO REF. CL.II D=60" (150cm)</v>
          </cell>
          <cell r="F128" t="str">
            <v>ML</v>
          </cell>
          <cell r="G128">
            <v>2880430</v>
          </cell>
        </row>
        <row r="129">
          <cell r="D129">
            <v>6193</v>
          </cell>
          <cell r="E129" t="str">
            <v>TUBERIA CONCRETO REF. CL.II D=64" (160cm)</v>
          </cell>
          <cell r="F129" t="str">
            <v>ML</v>
          </cell>
          <cell r="G129">
            <v>3274218</v>
          </cell>
        </row>
        <row r="130">
          <cell r="D130">
            <v>6194</v>
          </cell>
          <cell r="E130" t="str">
            <v>TUBERIA CONCRETO REF. CL.II D=68" (170cm)</v>
          </cell>
          <cell r="F130" t="str">
            <v>ML</v>
          </cell>
          <cell r="G130">
            <v>3700926</v>
          </cell>
        </row>
        <row r="131">
          <cell r="D131">
            <v>6195</v>
          </cell>
          <cell r="E131" t="str">
            <v>TUBERIA CONCRETO REF. CL.II D=72" (180cm)</v>
          </cell>
          <cell r="F131" t="str">
            <v>ML</v>
          </cell>
          <cell r="G131">
            <v>4090443</v>
          </cell>
        </row>
        <row r="132">
          <cell r="D132">
            <v>6196</v>
          </cell>
          <cell r="E132" t="str">
            <v>TUBERIA CONCRETO REF. CL.II D=80" (200cm)</v>
          </cell>
          <cell r="F132" t="str">
            <v>ML</v>
          </cell>
          <cell r="G132">
            <v>5142532</v>
          </cell>
        </row>
        <row r="133">
          <cell r="D133">
            <v>6197</v>
          </cell>
          <cell r="E133" t="str">
            <v>TUBERIA CONCRETO REF. CL.II D=86" (215cm)</v>
          </cell>
          <cell r="F133" t="str">
            <v>ML</v>
          </cell>
          <cell r="G133">
            <v>5871435</v>
          </cell>
        </row>
        <row r="134">
          <cell r="D134">
            <v>6198</v>
          </cell>
          <cell r="E134" t="str">
            <v>TUBERIA CONCRETO REF. CL.II D=92" (230cm)</v>
          </cell>
          <cell r="F134" t="str">
            <v>ML</v>
          </cell>
          <cell r="G134">
            <v>6606641</v>
          </cell>
        </row>
        <row r="135">
          <cell r="D135">
            <v>6199</v>
          </cell>
          <cell r="E135" t="str">
            <v>TUBERIA CONCRETO REF. CL.III D=24" (60cm)</v>
          </cell>
          <cell r="F135" t="str">
            <v>ML</v>
          </cell>
          <cell r="G135">
            <v>648845</v>
          </cell>
        </row>
        <row r="136">
          <cell r="D136">
            <v>6200</v>
          </cell>
          <cell r="E136" t="str">
            <v>TUBERIA CONCRETO REF. CL.III D=27" (70cm)</v>
          </cell>
          <cell r="F136" t="str">
            <v>ML</v>
          </cell>
          <cell r="G136">
            <v>863443</v>
          </cell>
        </row>
        <row r="137">
          <cell r="D137">
            <v>6201</v>
          </cell>
          <cell r="E137" t="str">
            <v>TUBERIA CONCRETO REF. CL.III D=32" (80cm)</v>
          </cell>
          <cell r="F137" t="str">
            <v>ML</v>
          </cell>
          <cell r="G137">
            <v>1076501</v>
          </cell>
        </row>
        <row r="138">
          <cell r="D138">
            <v>6202</v>
          </cell>
          <cell r="E138" t="str">
            <v>TUBERIA CONCRETO REF. CL.III D=36" (90cm)</v>
          </cell>
          <cell r="F138" t="str">
            <v>ML</v>
          </cell>
          <cell r="G138">
            <v>1349583</v>
          </cell>
        </row>
        <row r="139">
          <cell r="D139">
            <v>6203</v>
          </cell>
          <cell r="E139" t="str">
            <v>TUBERIA CONCRETO REF. CL.III D=40" (100cm)</v>
          </cell>
          <cell r="F139" t="str">
            <v>ML</v>
          </cell>
          <cell r="G139">
            <v>1691727</v>
          </cell>
        </row>
        <row r="140">
          <cell r="D140">
            <v>6204</v>
          </cell>
          <cell r="E140" t="str">
            <v>TUBERIA CONCRETO REF. CL.III D=44" (110cm)</v>
          </cell>
          <cell r="F140" t="str">
            <v>ML</v>
          </cell>
          <cell r="G140">
            <v>1892075</v>
          </cell>
        </row>
        <row r="141">
          <cell r="D141">
            <v>6205</v>
          </cell>
          <cell r="E141" t="str">
            <v>TUBERIA CONCRETO REF. CL.III D=48" (120cm)</v>
          </cell>
          <cell r="F141" t="str">
            <v>ML</v>
          </cell>
          <cell r="G141">
            <v>2219963</v>
          </cell>
        </row>
        <row r="142">
          <cell r="D142">
            <v>6206</v>
          </cell>
          <cell r="E142" t="str">
            <v>TUBERIA CONCRETO REF. CL.III D=52" (130cm)</v>
          </cell>
          <cell r="F142" t="str">
            <v>ML</v>
          </cell>
          <cell r="G142">
            <v>2462332</v>
          </cell>
        </row>
        <row r="143">
          <cell r="D143">
            <v>6207</v>
          </cell>
          <cell r="E143" t="str">
            <v>TUBERIA CONCRETO REF. CL.III D=56" (140cm)</v>
          </cell>
          <cell r="F143" t="str">
            <v>ML</v>
          </cell>
          <cell r="G143">
            <v>2724282</v>
          </cell>
        </row>
        <row r="144">
          <cell r="D144">
            <v>6208</v>
          </cell>
          <cell r="E144" t="str">
            <v>TUBERIA CONCRETO REF. CL.III D=60" (150cm)</v>
          </cell>
          <cell r="F144" t="str">
            <v>ML</v>
          </cell>
          <cell r="G144">
            <v>3249349</v>
          </cell>
        </row>
        <row r="145">
          <cell r="D145">
            <v>6209</v>
          </cell>
          <cell r="E145" t="str">
            <v>TUBERIA CONCRETO REF. CL.III D=64" (160cm)</v>
          </cell>
          <cell r="F145" t="str">
            <v>ML</v>
          </cell>
          <cell r="G145">
            <v>3422159</v>
          </cell>
        </row>
        <row r="146">
          <cell r="D146">
            <v>6210</v>
          </cell>
          <cell r="E146" t="str">
            <v>TUBERIA CONCRETO REF. CL.III D=68" (170cm)</v>
          </cell>
          <cell r="F146" t="str">
            <v>ML</v>
          </cell>
          <cell r="G146">
            <v>3870244</v>
          </cell>
        </row>
        <row r="147">
          <cell r="D147">
            <v>6211</v>
          </cell>
          <cell r="E147" t="str">
            <v>TUBERIA CONCRETO REF. CL.III D=72" (180cm)</v>
          </cell>
          <cell r="F147" t="str">
            <v>ML</v>
          </cell>
          <cell r="G147">
            <v>4519978</v>
          </cell>
        </row>
        <row r="148">
          <cell r="D148">
            <v>6212</v>
          </cell>
          <cell r="E148" t="str">
            <v>TUBERIA CONCRETO REF. CL.III D=80" (200cm)</v>
          </cell>
          <cell r="F148" t="str">
            <v>ML</v>
          </cell>
          <cell r="G148">
            <v>5368895</v>
          </cell>
        </row>
        <row r="149">
          <cell r="D149">
            <v>6213</v>
          </cell>
          <cell r="E149" t="str">
            <v>TUBERIA CONCRETO REF. CL.III D=86" (215cm)</v>
          </cell>
          <cell r="F149" t="str">
            <v>ML</v>
          </cell>
          <cell r="G149">
            <v>6026467</v>
          </cell>
        </row>
        <row r="150">
          <cell r="D150">
            <v>6214</v>
          </cell>
          <cell r="E150" t="str">
            <v>TUBERIA CONCRETO REF. CL.III D=92" (230cm)</v>
          </cell>
          <cell r="F150" t="str">
            <v>ML</v>
          </cell>
          <cell r="G150">
            <v>6722434</v>
          </cell>
        </row>
        <row r="151">
          <cell r="D151">
            <v>6215</v>
          </cell>
          <cell r="E151" t="str">
            <v>TUBERIA CONCRETO REF. CL.IV D=24" (60cm)</v>
          </cell>
          <cell r="F151" t="str">
            <v>ML</v>
          </cell>
          <cell r="G151">
            <v>736170</v>
          </cell>
        </row>
        <row r="152">
          <cell r="D152">
            <v>6216</v>
          </cell>
          <cell r="E152" t="str">
            <v>TUBERIA CONCRETO REF. CL.IV D=27" (70cm)</v>
          </cell>
          <cell r="F152" t="str">
            <v>ML</v>
          </cell>
          <cell r="G152">
            <v>982649</v>
          </cell>
        </row>
        <row r="153">
          <cell r="D153">
            <v>6217</v>
          </cell>
          <cell r="E153" t="str">
            <v>TUBERIA CONCRETO REF. CL.IV D=32" (80cm)</v>
          </cell>
          <cell r="F153" t="str">
            <v>ML</v>
          </cell>
          <cell r="G153">
            <v>1231426</v>
          </cell>
        </row>
        <row r="154">
          <cell r="D154">
            <v>6218</v>
          </cell>
          <cell r="E154" t="str">
            <v>TUBERIA CONCRETO REF. CL.IV D=36" (90cm)</v>
          </cell>
          <cell r="F154" t="str">
            <v>ML</v>
          </cell>
          <cell r="G154">
            <v>1543586</v>
          </cell>
        </row>
        <row r="155">
          <cell r="D155">
            <v>6219</v>
          </cell>
          <cell r="E155" t="str">
            <v>TUBERIA CONCRETO REF. CL.IV D=40" (100cm)</v>
          </cell>
          <cell r="F155" t="str">
            <v>ML</v>
          </cell>
          <cell r="G155">
            <v>1932430</v>
          </cell>
        </row>
        <row r="156">
          <cell r="D156">
            <v>6220</v>
          </cell>
          <cell r="E156" t="str">
            <v>TUBERIA CONCRETO REF. CL.IV D=44" (110cm)</v>
          </cell>
          <cell r="F156" t="str">
            <v>ML</v>
          </cell>
          <cell r="G156">
            <v>2163007</v>
          </cell>
        </row>
        <row r="157">
          <cell r="D157">
            <v>6221</v>
          </cell>
          <cell r="E157" t="str">
            <v>TUBERIA CONCRETO REF. CL.IV D=48" (120cm)</v>
          </cell>
          <cell r="F157" t="str">
            <v>ML</v>
          </cell>
          <cell r="G157">
            <v>2537382</v>
          </cell>
        </row>
        <row r="158">
          <cell r="D158">
            <v>6222</v>
          </cell>
          <cell r="E158" t="str">
            <v>TUBERIA CONCRETO REF. CL.IV D=52" (130cm)</v>
          </cell>
          <cell r="F158" t="str">
            <v>ML</v>
          </cell>
          <cell r="G158">
            <v>2836529</v>
          </cell>
        </row>
        <row r="159">
          <cell r="D159">
            <v>6223</v>
          </cell>
          <cell r="E159" t="str">
            <v>TUBERIA CONCRETO REF. CL.IV D=56" (140cm)</v>
          </cell>
          <cell r="F159" t="str">
            <v>ML</v>
          </cell>
          <cell r="G159">
            <v>3005769</v>
          </cell>
        </row>
        <row r="160">
          <cell r="D160">
            <v>6224</v>
          </cell>
          <cell r="E160" t="str">
            <v>TUBERIA CONCRETO REF. CL.IV D=60" (150cm)</v>
          </cell>
          <cell r="F160" t="str">
            <v>ML</v>
          </cell>
          <cell r="G160">
            <v>3443512</v>
          </cell>
        </row>
        <row r="161">
          <cell r="D161">
            <v>6225</v>
          </cell>
          <cell r="E161" t="str">
            <v>TUBERIA CONCRETO REF. CL.IV D=64" (160cm)</v>
          </cell>
          <cell r="F161" t="str">
            <v>ML</v>
          </cell>
          <cell r="G161">
            <v>3915828</v>
          </cell>
        </row>
        <row r="162">
          <cell r="D162">
            <v>6226</v>
          </cell>
          <cell r="E162" t="str">
            <v>TUBERIA CONCRETO REF. CL.IV D=68" (170cm)</v>
          </cell>
          <cell r="F162" t="str">
            <v>ML</v>
          </cell>
          <cell r="G162">
            <v>4431620</v>
          </cell>
        </row>
        <row r="163">
          <cell r="D163">
            <v>6227</v>
          </cell>
          <cell r="E163" t="str">
            <v>TUBERIA CONCRETO REF. CL.IV D=72" (180cm)</v>
          </cell>
          <cell r="F163" t="str">
            <v>ML</v>
          </cell>
          <cell r="G163">
            <v>4955004</v>
          </cell>
        </row>
        <row r="164">
          <cell r="D164">
            <v>6228</v>
          </cell>
          <cell r="E164" t="str">
            <v>TUBERIA CONCRETO REF. CL.IV D=80" (200cm)</v>
          </cell>
          <cell r="F164" t="str">
            <v>ML</v>
          </cell>
          <cell r="G164">
            <v>6142452</v>
          </cell>
        </row>
        <row r="165">
          <cell r="D165">
            <v>6229</v>
          </cell>
          <cell r="E165" t="str">
            <v>TUBERIA CONCRETO REF. CL.IV D=86" (215cm)</v>
          </cell>
          <cell r="F165" t="str">
            <v>ML</v>
          </cell>
          <cell r="G165">
            <v>7366570</v>
          </cell>
        </row>
        <row r="166">
          <cell r="D166">
            <v>6230</v>
          </cell>
          <cell r="E166" t="str">
            <v>TUBERIA CONCRETO REF. CL.IV D=92" (230cm)</v>
          </cell>
          <cell r="F166" t="str">
            <v>ML</v>
          </cell>
          <cell r="G166">
            <v>8048304</v>
          </cell>
        </row>
        <row r="167">
          <cell r="D167">
            <v>6236</v>
          </cell>
          <cell r="E167" t="str">
            <v>YEE CONCRETO 8" x 6" x 0.60m</v>
          </cell>
          <cell r="F167" t="str">
            <v>UN</v>
          </cell>
          <cell r="G167">
            <v>123913</v>
          </cell>
        </row>
        <row r="168">
          <cell r="D168">
            <v>6237</v>
          </cell>
          <cell r="E168" t="str">
            <v>YEE CONCRETO 10" x 6" x 1.25m</v>
          </cell>
          <cell r="F168" t="str">
            <v>UN</v>
          </cell>
          <cell r="G168">
            <v>218234</v>
          </cell>
        </row>
        <row r="169">
          <cell r="D169">
            <v>6238</v>
          </cell>
          <cell r="E169" t="str">
            <v>YEE CONCRETO 12" x 6" x 1.25m</v>
          </cell>
          <cell r="F169" t="str">
            <v>UN</v>
          </cell>
          <cell r="G169">
            <v>280144</v>
          </cell>
        </row>
        <row r="170">
          <cell r="D170">
            <v>6239</v>
          </cell>
          <cell r="E170" t="str">
            <v>YEE CONCRETO 14" x 6" x 1.25m</v>
          </cell>
          <cell r="F170" t="str">
            <v>UN</v>
          </cell>
          <cell r="G170">
            <v>334144</v>
          </cell>
        </row>
        <row r="171">
          <cell r="D171">
            <v>6240</v>
          </cell>
          <cell r="E171" t="str">
            <v>YEE CONCRETO 16" x 6" x 1.25m</v>
          </cell>
          <cell r="F171" t="str">
            <v>UN</v>
          </cell>
          <cell r="G171">
            <v>426833</v>
          </cell>
        </row>
        <row r="172">
          <cell r="D172">
            <v>6241</v>
          </cell>
          <cell r="E172" t="str">
            <v>YEE CONCRETO 18" x 6" x 1.25m</v>
          </cell>
          <cell r="F172" t="str">
            <v>UN</v>
          </cell>
          <cell r="G172">
            <v>502603</v>
          </cell>
        </row>
        <row r="173">
          <cell r="D173">
            <v>6242</v>
          </cell>
          <cell r="E173" t="str">
            <v>YEE CONCRETO 20" x 6" x 1.25m</v>
          </cell>
          <cell r="F173" t="str">
            <v>UN</v>
          </cell>
          <cell r="G173">
            <v>606218</v>
          </cell>
        </row>
        <row r="174">
          <cell r="D174">
            <v>6243</v>
          </cell>
          <cell r="E174" t="str">
            <v>YEE CONCRETO 24" x 6" x 1.25m</v>
          </cell>
          <cell r="F174" t="str">
            <v>UN</v>
          </cell>
          <cell r="G174">
            <v>901127</v>
          </cell>
        </row>
        <row r="175">
          <cell r="D175">
            <v>6257</v>
          </cell>
          <cell r="E175" t="str">
            <v>TUBERIA PVC U.M. NORMA NTC 382 D=2" RDE 21</v>
          </cell>
          <cell r="F175" t="str">
            <v>ML</v>
          </cell>
          <cell r="G175">
            <v>17866</v>
          </cell>
        </row>
        <row r="176">
          <cell r="D176">
            <v>6258</v>
          </cell>
          <cell r="E176" t="str">
            <v>TUBERIA PVC U.M. NORMA NTC 382 D=2 1/2" RDE 21</v>
          </cell>
          <cell r="F176" t="str">
            <v>ML</v>
          </cell>
          <cell r="G176">
            <v>26345</v>
          </cell>
        </row>
        <row r="177">
          <cell r="D177">
            <v>6259</v>
          </cell>
          <cell r="E177" t="str">
            <v>TUBERIA PVC U.M. NORMA NTC 382 D=3" RDE 21</v>
          </cell>
          <cell r="F177" t="str">
            <v>ML</v>
          </cell>
          <cell r="G177">
            <v>46757</v>
          </cell>
        </row>
        <row r="178">
          <cell r="D178">
            <v>6260</v>
          </cell>
          <cell r="E178" t="str">
            <v>TUBERIA PVC U.M. NORMA NTC 382 D=4`` RDE 21</v>
          </cell>
          <cell r="F178" t="str">
            <v>ML</v>
          </cell>
          <cell r="G178">
            <v>59073</v>
          </cell>
        </row>
        <row r="179">
          <cell r="D179">
            <v>6261</v>
          </cell>
          <cell r="E179" t="str">
            <v>TUBERIA PVC U.M. NORMA NTC 382 D=6" RDE 21</v>
          </cell>
          <cell r="F179" t="str">
            <v>ML</v>
          </cell>
          <cell r="G179">
            <v>121366</v>
          </cell>
        </row>
        <row r="180">
          <cell r="D180">
            <v>6262</v>
          </cell>
          <cell r="E180" t="str">
            <v>TUBERIA PVC U.M. NORMA NTC 382 D=8" RDE 21</v>
          </cell>
          <cell r="F180" t="str">
            <v>ML</v>
          </cell>
          <cell r="G180">
            <v>205580</v>
          </cell>
        </row>
        <row r="181">
          <cell r="D181">
            <v>6263</v>
          </cell>
          <cell r="E181" t="str">
            <v>TUBERIA PVC U.M. NORMA NTC 382 D=10" RDE 21</v>
          </cell>
          <cell r="F181" t="str">
            <v>ML</v>
          </cell>
          <cell r="G181">
            <v>323625</v>
          </cell>
        </row>
        <row r="182">
          <cell r="D182">
            <v>6264</v>
          </cell>
          <cell r="E182" t="str">
            <v>TUBERIA PVC U.M. NORMA NTC 382 D=12" RDE 21</v>
          </cell>
          <cell r="F182" t="str">
            <v>ML</v>
          </cell>
          <cell r="G182">
            <v>452814</v>
          </cell>
        </row>
        <row r="183">
          <cell r="D183">
            <v>6265</v>
          </cell>
          <cell r="E183" t="str">
            <v>TUBERIA PVC U.M. NORMA NTC 382 D=2" RDE 26</v>
          </cell>
          <cell r="F183" t="str">
            <v>ML</v>
          </cell>
          <cell r="G183">
            <v>14824</v>
          </cell>
        </row>
        <row r="184">
          <cell r="D184">
            <v>6266</v>
          </cell>
          <cell r="E184" t="str">
            <v>TUBERIA PVC U.M. NORMA NTC 382 D=3" RDE 26</v>
          </cell>
          <cell r="F184" t="str">
            <v>ML</v>
          </cell>
          <cell r="G184">
            <v>38774</v>
          </cell>
        </row>
        <row r="185">
          <cell r="D185">
            <v>6267</v>
          </cell>
          <cell r="E185" t="str">
            <v>TUBERIA PVC U.M. NORMA NTC 382 D=2 1/2" RDE 26</v>
          </cell>
          <cell r="F185" t="str">
            <v>ML</v>
          </cell>
          <cell r="G185">
            <v>22001</v>
          </cell>
        </row>
        <row r="186">
          <cell r="D186">
            <v>6268</v>
          </cell>
          <cell r="E186" t="str">
            <v>TUBERIA PVC U.M. NORMA NTC 382 D=4" RDE 26</v>
          </cell>
          <cell r="F186" t="str">
            <v>ML</v>
          </cell>
          <cell r="G186">
            <v>49742</v>
          </cell>
        </row>
        <row r="187">
          <cell r="D187">
            <v>6269</v>
          </cell>
          <cell r="E187" t="str">
            <v>TUBERIA PVC U.M. NORMA NTC 382 D=6" RDE 26</v>
          </cell>
          <cell r="F187" t="str">
            <v>ML</v>
          </cell>
          <cell r="G187">
            <v>99404</v>
          </cell>
        </row>
        <row r="188">
          <cell r="D188">
            <v>6270</v>
          </cell>
          <cell r="E188" t="str">
            <v>TUBERIA PVC U.M. NORMA NTC 382 D=8" RDE 26</v>
          </cell>
          <cell r="F188" t="str">
            <v>ML</v>
          </cell>
          <cell r="G188">
            <v>169108</v>
          </cell>
        </row>
        <row r="189">
          <cell r="D189">
            <v>6271</v>
          </cell>
          <cell r="E189" t="str">
            <v>TUBERIA PVC U.M. NORMA NTC 382 D=10" RDE 26</v>
          </cell>
          <cell r="F189" t="str">
            <v>ML</v>
          </cell>
          <cell r="G189">
            <v>263220</v>
          </cell>
        </row>
        <row r="190">
          <cell r="D190">
            <v>6272</v>
          </cell>
          <cell r="E190" t="str">
            <v>TUBERIA PVC U.M. NORMA NTC 382 D=12" RDE 26</v>
          </cell>
          <cell r="F190" t="str">
            <v>ML</v>
          </cell>
          <cell r="G190">
            <v>387916</v>
          </cell>
        </row>
        <row r="191">
          <cell r="D191">
            <v>6273</v>
          </cell>
          <cell r="E191" t="str">
            <v>TUBERIA PVC U.M. NORMA NTC 382 D=3" RDE 32.5</v>
          </cell>
          <cell r="F191" t="str">
            <v>ML</v>
          </cell>
          <cell r="G191">
            <v>31247</v>
          </cell>
        </row>
        <row r="192">
          <cell r="D192">
            <v>6274</v>
          </cell>
          <cell r="E192" t="str">
            <v>TUBERIA PVC U.M. NORMA NTC 382 D=4" RDE 32.5</v>
          </cell>
          <cell r="F192" t="str">
            <v>ML</v>
          </cell>
          <cell r="G192">
            <v>39706</v>
          </cell>
        </row>
        <row r="193">
          <cell r="D193">
            <v>6275</v>
          </cell>
          <cell r="E193" t="str">
            <v>TUBERIA PVC U.M. NORMA NTC 382 D=6" RDE 32.5</v>
          </cell>
          <cell r="F193" t="str">
            <v>ML</v>
          </cell>
          <cell r="G193">
            <v>81102</v>
          </cell>
        </row>
        <row r="194">
          <cell r="D194">
            <v>6276</v>
          </cell>
          <cell r="E194" t="str">
            <v>TUBERIA PVC U.M. NORMA NTC 382 D=8" RDE 32.5</v>
          </cell>
          <cell r="F194" t="str">
            <v>ML</v>
          </cell>
          <cell r="G194">
            <v>138001</v>
          </cell>
        </row>
        <row r="195">
          <cell r="D195">
            <v>6277</v>
          </cell>
          <cell r="E195" t="str">
            <v>TUBERIA PVC U.M. NORMA NTC 382 D=10" RDE 32.5</v>
          </cell>
          <cell r="F195" t="str">
            <v>ML</v>
          </cell>
          <cell r="G195">
            <v>215715</v>
          </cell>
        </row>
        <row r="196">
          <cell r="D196">
            <v>6278</v>
          </cell>
          <cell r="E196" t="str">
            <v>TUBERIA PVC U.M. NORMA NTC 382 D=12" RDE 32.5</v>
          </cell>
          <cell r="F196" t="str">
            <v>ML</v>
          </cell>
          <cell r="G196">
            <v>317699</v>
          </cell>
        </row>
        <row r="197">
          <cell r="D197">
            <v>6279</v>
          </cell>
          <cell r="E197" t="str">
            <v>TUBERIA PVC U.M. NORMA NTC 382 D=4" RDE 41</v>
          </cell>
          <cell r="F197" t="str">
            <v>ML</v>
          </cell>
          <cell r="G197">
            <v>30837</v>
          </cell>
        </row>
        <row r="198">
          <cell r="D198">
            <v>6280</v>
          </cell>
          <cell r="E198" t="str">
            <v>TUBERIA PVC U.M. NORMA NTC 382 D=6" RDE 41</v>
          </cell>
          <cell r="F198" t="str">
            <v>ML</v>
          </cell>
          <cell r="G198">
            <v>65373</v>
          </cell>
        </row>
        <row r="199">
          <cell r="D199">
            <v>6281</v>
          </cell>
          <cell r="E199" t="str">
            <v>TUBERIA PVC U.M. NORMA NTC 382 D=8" RDE 41</v>
          </cell>
          <cell r="F199" t="str">
            <v>ML</v>
          </cell>
          <cell r="G199">
            <v>110419</v>
          </cell>
        </row>
        <row r="200">
          <cell r="D200">
            <v>6282</v>
          </cell>
          <cell r="E200" t="str">
            <v>TUBERIA PVC U.M. NORMA NTC 382 D=10" RDE 41</v>
          </cell>
          <cell r="F200" t="str">
            <v>ML</v>
          </cell>
          <cell r="G200">
            <v>172667</v>
          </cell>
        </row>
        <row r="201">
          <cell r="D201">
            <v>6283</v>
          </cell>
          <cell r="E201" t="str">
            <v>TUBERIA PVC U.M. NORMA NTC 382 D=12" RDE 41</v>
          </cell>
          <cell r="F201" t="str">
            <v>ML</v>
          </cell>
          <cell r="G201">
            <v>240173</v>
          </cell>
        </row>
        <row r="202">
          <cell r="D202">
            <v>6285</v>
          </cell>
          <cell r="E202" t="str">
            <v>CONCRETO GRAVA COMÚN 1500 PSI 10.5 MPa (105 Kg/cm2)</v>
          </cell>
          <cell r="F202" t="str">
            <v>M3</v>
          </cell>
          <cell r="G202">
            <v>520030</v>
          </cell>
        </row>
        <row r="203">
          <cell r="D203">
            <v>6295</v>
          </cell>
          <cell r="E203" t="str">
            <v>POSTE EN CONCRETO LA, H=8m, CR=510 KG</v>
          </cell>
          <cell r="F203" t="str">
            <v>UN</v>
          </cell>
          <cell r="G203">
            <v>558110</v>
          </cell>
        </row>
        <row r="204">
          <cell r="D204">
            <v>6296</v>
          </cell>
          <cell r="E204" t="str">
            <v>POSTE EN CONCRETO LA, H=8m, CR=750 KG</v>
          </cell>
          <cell r="F204" t="str">
            <v>UN</v>
          </cell>
          <cell r="G204">
            <v>716380</v>
          </cell>
        </row>
        <row r="205">
          <cell r="D205">
            <v>6297</v>
          </cell>
          <cell r="E205" t="str">
            <v>POSTE EN CONCRETO LA, H=8m, CR=1050 KG</v>
          </cell>
          <cell r="F205" t="str">
            <v>UN</v>
          </cell>
          <cell r="G205">
            <v>962710</v>
          </cell>
        </row>
        <row r="206">
          <cell r="D206">
            <v>6298</v>
          </cell>
          <cell r="E206" t="str">
            <v>POSTE EN CONCRETO AP, H=8m, CR=510 KG</v>
          </cell>
          <cell r="F206" t="str">
            <v>UN</v>
          </cell>
          <cell r="G206">
            <v>572250</v>
          </cell>
        </row>
        <row r="207">
          <cell r="D207">
            <v>6303</v>
          </cell>
          <cell r="E207" t="str">
            <v>POSTE EN CONCRETO LA, H=10m, CR=510 KG</v>
          </cell>
          <cell r="F207" t="str">
            <v>UN</v>
          </cell>
          <cell r="G207">
            <v>741370</v>
          </cell>
        </row>
        <row r="208">
          <cell r="D208">
            <v>6304</v>
          </cell>
          <cell r="E208" t="str">
            <v>POSTE EN CONCRETO LA, H=10m, CR=750 KG</v>
          </cell>
          <cell r="F208" t="str">
            <v>UN</v>
          </cell>
          <cell r="G208">
            <v>886550</v>
          </cell>
        </row>
        <row r="209">
          <cell r="D209">
            <v>6305</v>
          </cell>
          <cell r="E209" t="str">
            <v>POSTE EN CONCRETO LA, H=10m, CR=1050 KG</v>
          </cell>
          <cell r="F209" t="str">
            <v>UN</v>
          </cell>
          <cell r="G209">
            <v>1223320</v>
          </cell>
        </row>
        <row r="210">
          <cell r="D210">
            <v>6306</v>
          </cell>
          <cell r="E210" t="str">
            <v>POSTE EN CONCRETO AP, H=10m, CR=510 KG</v>
          </cell>
          <cell r="F210" t="str">
            <v>UN</v>
          </cell>
          <cell r="G210">
            <v>749700</v>
          </cell>
        </row>
        <row r="211">
          <cell r="D211">
            <v>6307</v>
          </cell>
          <cell r="E211" t="str">
            <v>POSTE EN CONCRETO AP, H=10m, CR=750 KG</v>
          </cell>
          <cell r="F211" t="str">
            <v>UN</v>
          </cell>
          <cell r="G211">
            <v>985320</v>
          </cell>
        </row>
        <row r="212">
          <cell r="D212">
            <v>6308</v>
          </cell>
          <cell r="E212" t="str">
            <v>POSTE EN CONCRETO AP, H=10m, CR=1050 KG</v>
          </cell>
          <cell r="F212" t="str">
            <v>UN</v>
          </cell>
          <cell r="G212">
            <v>1122200</v>
          </cell>
        </row>
        <row r="213">
          <cell r="D213">
            <v>6309</v>
          </cell>
          <cell r="E213" t="str">
            <v>POSTE EN CONCRETO LA, H=12m, CR=510 KG</v>
          </cell>
          <cell r="F213" t="str">
            <v>UN</v>
          </cell>
          <cell r="G213">
            <v>923440</v>
          </cell>
        </row>
        <row r="214">
          <cell r="D214">
            <v>6310</v>
          </cell>
          <cell r="E214" t="str">
            <v>POSTE EN CONCRETO LA, H=12m, CR=750 KG</v>
          </cell>
          <cell r="F214" t="str">
            <v>UN</v>
          </cell>
          <cell r="G214">
            <v>1188810</v>
          </cell>
        </row>
        <row r="215">
          <cell r="D215">
            <v>6311</v>
          </cell>
          <cell r="E215" t="str">
            <v>POSTE EN CONCRETO LA, H=12m, CR=1050 KG</v>
          </cell>
          <cell r="F215" t="str">
            <v>UN</v>
          </cell>
          <cell r="G215">
            <v>2000000</v>
          </cell>
        </row>
        <row r="216">
          <cell r="D216">
            <v>6312</v>
          </cell>
          <cell r="E216" t="str">
            <v>POSTE EN CONCRETO AP, H=12m, CR=510 KG</v>
          </cell>
          <cell r="F216" t="str">
            <v>UN</v>
          </cell>
          <cell r="G216">
            <v>1055292</v>
          </cell>
        </row>
        <row r="217">
          <cell r="D217">
            <v>6314</v>
          </cell>
          <cell r="E217" t="str">
            <v>POSTE EN CONCRETO AP, H=12m, CR=1050 KG</v>
          </cell>
          <cell r="F217" t="str">
            <v>UN</v>
          </cell>
          <cell r="G217">
            <v>1679150</v>
          </cell>
        </row>
        <row r="218">
          <cell r="D218">
            <v>6315</v>
          </cell>
          <cell r="E218" t="str">
            <v>POSTE EN CONCRETO LA, H=14m, CR=750 KG</v>
          </cell>
          <cell r="F218" t="str">
            <v>UN</v>
          </cell>
          <cell r="G218">
            <v>1738590</v>
          </cell>
        </row>
        <row r="219">
          <cell r="D219">
            <v>6316</v>
          </cell>
          <cell r="E219" t="str">
            <v>POSTE EN CONCRETO LA, H=14m, CR=1050 KG</v>
          </cell>
          <cell r="F219" t="str">
            <v>UN</v>
          </cell>
          <cell r="G219">
            <v>2068220</v>
          </cell>
        </row>
        <row r="220">
          <cell r="D220">
            <v>6317</v>
          </cell>
          <cell r="E220" t="str">
            <v>POSTE EN CONCRETO LA, H=14m, CR=1350 KG</v>
          </cell>
          <cell r="F220" t="str">
            <v>UN</v>
          </cell>
          <cell r="G220">
            <v>2420460</v>
          </cell>
        </row>
        <row r="221">
          <cell r="D221">
            <v>6318</v>
          </cell>
          <cell r="E221" t="str">
            <v>POSTE EN CONCRETO AP, H=14m, CR=750 KG</v>
          </cell>
          <cell r="F221" t="str">
            <v>UN</v>
          </cell>
          <cell r="G221">
            <v>1826650</v>
          </cell>
        </row>
        <row r="222">
          <cell r="D222">
            <v>6319</v>
          </cell>
          <cell r="E222" t="str">
            <v>POSTE EN CONCRETO AP, H=14m, CR=1050 KG</v>
          </cell>
          <cell r="F222" t="str">
            <v>UN</v>
          </cell>
          <cell r="G222">
            <v>2140250</v>
          </cell>
        </row>
        <row r="223">
          <cell r="D223">
            <v>6320</v>
          </cell>
          <cell r="E223" t="str">
            <v>POSTE EN CONCRETO AP, H=14m, CR=1350 KG</v>
          </cell>
          <cell r="F223" t="str">
            <v>UN</v>
          </cell>
          <cell r="G223">
            <v>2701776</v>
          </cell>
        </row>
        <row r="224">
          <cell r="D224">
            <v>6324</v>
          </cell>
          <cell r="E224" t="str">
            <v>POSTE METALICO H=12m BRAZO DOBLE (PINTADO)</v>
          </cell>
          <cell r="F224" t="str">
            <v>UN</v>
          </cell>
          <cell r="G224">
            <v>4058495</v>
          </cell>
        </row>
        <row r="225">
          <cell r="D225">
            <v>6326</v>
          </cell>
          <cell r="E225" t="str">
            <v>POSTE METALICO H=10m BRAZO DOBLE (PINTADO)</v>
          </cell>
          <cell r="F225" t="str">
            <v>UN</v>
          </cell>
          <cell r="G225">
            <v>3433864</v>
          </cell>
        </row>
        <row r="226">
          <cell r="D226">
            <v>6327</v>
          </cell>
          <cell r="E226" t="str">
            <v>POSTE PEATONAL M130 H=6m BRAZO SENCILLO</v>
          </cell>
          <cell r="F226" t="str">
            <v>UN</v>
          </cell>
          <cell r="G226">
            <v>1242539</v>
          </cell>
        </row>
        <row r="227">
          <cell r="D227">
            <v>6328</v>
          </cell>
          <cell r="E227" t="str">
            <v>POSTE PEATONAL M130 H=6m BRAZO DOBLE</v>
          </cell>
          <cell r="F227" t="str">
            <v>UN</v>
          </cell>
          <cell r="G227">
            <v>1346069</v>
          </cell>
        </row>
        <row r="228">
          <cell r="D228">
            <v>6329</v>
          </cell>
          <cell r="E228" t="str">
            <v>LUMINARIA DE SODIO 70W, 208/220V PARA AP</v>
          </cell>
          <cell r="F228" t="str">
            <v>UN</v>
          </cell>
          <cell r="G228">
            <v>214200</v>
          </cell>
        </row>
        <row r="229">
          <cell r="D229">
            <v>6330</v>
          </cell>
          <cell r="E229" t="str">
            <v>LUMINARIA DE SODIO 250W, 208/220V PARA AP</v>
          </cell>
          <cell r="F229" t="str">
            <v>UN</v>
          </cell>
          <cell r="G229">
            <v>333200</v>
          </cell>
        </row>
        <row r="230">
          <cell r="D230">
            <v>6332</v>
          </cell>
          <cell r="E230" t="str">
            <v>CANECA EN MALLA METALICA M120</v>
          </cell>
          <cell r="F230" t="str">
            <v>UN</v>
          </cell>
          <cell r="G230">
            <v>416500</v>
          </cell>
        </row>
        <row r="231">
          <cell r="D231">
            <v>6333</v>
          </cell>
          <cell r="E231" t="str">
            <v>BANCA EN CONCRETO CON ESPALDAR M30</v>
          </cell>
          <cell r="F231" t="str">
            <v>UN</v>
          </cell>
          <cell r="G231">
            <v>630700</v>
          </cell>
        </row>
        <row r="232">
          <cell r="D232">
            <v>6334</v>
          </cell>
          <cell r="E232" t="str">
            <v>BOLARDO EN CONCRETO M60</v>
          </cell>
          <cell r="F232" t="str">
            <v>UN</v>
          </cell>
          <cell r="G232">
            <v>151033</v>
          </cell>
        </row>
        <row r="233">
          <cell r="D233">
            <v>6335</v>
          </cell>
          <cell r="E233" t="str">
            <v>BOLARDO ALTO EN HIERRO M63</v>
          </cell>
          <cell r="F233" t="str">
            <v>UN</v>
          </cell>
          <cell r="G233">
            <v>171414</v>
          </cell>
        </row>
        <row r="234">
          <cell r="D234">
            <v>6337</v>
          </cell>
          <cell r="E234" t="str">
            <v>CICLO-PARQUEADERO M100</v>
          </cell>
          <cell r="F234" t="str">
            <v>UN</v>
          </cell>
          <cell r="G234">
            <v>511700</v>
          </cell>
        </row>
        <row r="235">
          <cell r="D235">
            <v>6356</v>
          </cell>
          <cell r="E235" t="str">
            <v>REGLA VIBRATORIA A GASOLINA. INCLUYE COMBUSTIBLE</v>
          </cell>
          <cell r="F235" t="str">
            <v>DIA</v>
          </cell>
          <cell r="G235">
            <v>53978</v>
          </cell>
        </row>
        <row r="236">
          <cell r="D236">
            <v>6370</v>
          </cell>
          <cell r="E236" t="str">
            <v>TEE HD EXTREMO LISO 6"x2" (150x50mm)</v>
          </cell>
          <cell r="F236" t="str">
            <v>UN</v>
          </cell>
          <cell r="G236">
            <v>499800</v>
          </cell>
        </row>
        <row r="237">
          <cell r="D237">
            <v>6371</v>
          </cell>
          <cell r="E237" t="str">
            <v>TEE HD EXTREMO LISO 6"x3" (150x75mm)</v>
          </cell>
          <cell r="F237" t="str">
            <v>UN</v>
          </cell>
          <cell r="G237">
            <v>499800</v>
          </cell>
        </row>
        <row r="238">
          <cell r="D238">
            <v>6372</v>
          </cell>
          <cell r="E238" t="str">
            <v>TEE HD EXTREMO LISO 6"x4" (150x100mm)</v>
          </cell>
          <cell r="F238" t="str">
            <v>UN</v>
          </cell>
          <cell r="G238">
            <v>541138</v>
          </cell>
        </row>
        <row r="239">
          <cell r="D239">
            <v>6373</v>
          </cell>
          <cell r="E239" t="str">
            <v>TEE HD EXTREMO LISO 6"x6" (150x150mm)</v>
          </cell>
          <cell r="F239" t="str">
            <v>UN</v>
          </cell>
          <cell r="G239">
            <v>644802</v>
          </cell>
        </row>
        <row r="240">
          <cell r="D240">
            <v>6375</v>
          </cell>
          <cell r="E240" t="str">
            <v>TEE HD EXTREMO LISO 8"x2" (200X50mm)</v>
          </cell>
          <cell r="F240" t="str">
            <v>UN</v>
          </cell>
          <cell r="G240">
            <v>743750</v>
          </cell>
        </row>
        <row r="241">
          <cell r="D241">
            <v>6376</v>
          </cell>
          <cell r="E241" t="str">
            <v>TEE HD EXTREMO LISO 8"x3" (200x75mm)</v>
          </cell>
          <cell r="F241" t="str">
            <v>UN</v>
          </cell>
          <cell r="G241">
            <v>827050</v>
          </cell>
        </row>
        <row r="242">
          <cell r="D242">
            <v>6377</v>
          </cell>
          <cell r="E242" t="str">
            <v>TEE HD EXTREMO LISO 8"x4" (200x100mm)</v>
          </cell>
          <cell r="F242" t="str">
            <v>UN</v>
          </cell>
          <cell r="G242">
            <v>846717</v>
          </cell>
        </row>
        <row r="243">
          <cell r="D243">
            <v>6378</v>
          </cell>
          <cell r="E243" t="str">
            <v>TEE HD EXTREMO LISO 8"x6" (200x150mm)</v>
          </cell>
          <cell r="F243" t="str">
            <v>UN</v>
          </cell>
          <cell r="G243">
            <v>880600</v>
          </cell>
        </row>
        <row r="244">
          <cell r="D244">
            <v>6379</v>
          </cell>
          <cell r="E244" t="str">
            <v>TEE HD EXTREMO LISO 8"x8" (200x200mm)</v>
          </cell>
          <cell r="F244" t="str">
            <v>UN</v>
          </cell>
          <cell r="G244">
            <v>990188</v>
          </cell>
        </row>
        <row r="245">
          <cell r="D245">
            <v>6380</v>
          </cell>
          <cell r="E245" t="str">
            <v>TEE HD EXTREMO LISO 10"x2" (250x50mm)</v>
          </cell>
          <cell r="F245" t="str">
            <v>UN</v>
          </cell>
          <cell r="G245">
            <v>1256647</v>
          </cell>
        </row>
        <row r="246">
          <cell r="D246">
            <v>6381</v>
          </cell>
          <cell r="E246" t="str">
            <v>TEE HD EXTREMO LISO 10"x3" (250x75mm)</v>
          </cell>
          <cell r="F246" t="str">
            <v>UN</v>
          </cell>
          <cell r="G246">
            <v>1348666</v>
          </cell>
        </row>
        <row r="247">
          <cell r="D247">
            <v>6382</v>
          </cell>
          <cell r="E247" t="str">
            <v>TEE HD EXTREMO LISO 10"x4" (250x100mm)</v>
          </cell>
          <cell r="F247" t="str">
            <v>UN</v>
          </cell>
          <cell r="G247">
            <v>1388334</v>
          </cell>
        </row>
        <row r="248">
          <cell r="D248">
            <v>6383</v>
          </cell>
          <cell r="E248" t="str">
            <v>TEE HD EXTREMO LISO 10"x6" (250x150mm)</v>
          </cell>
          <cell r="F248" t="str">
            <v>UN</v>
          </cell>
          <cell r="G248">
            <v>1557710</v>
          </cell>
        </row>
        <row r="249">
          <cell r="D249">
            <v>6384</v>
          </cell>
          <cell r="E249" t="str">
            <v>TEE HD EXTREMO LISO 10"x8" (250x200mm)</v>
          </cell>
          <cell r="F249" t="str">
            <v>UN</v>
          </cell>
          <cell r="G249">
            <v>1804040</v>
          </cell>
        </row>
        <row r="250">
          <cell r="D250">
            <v>6385</v>
          </cell>
          <cell r="E250" t="str">
            <v>TEE HD EXTREMO LISO 10"x10" (250x250mm)</v>
          </cell>
          <cell r="F250" t="str">
            <v>UN</v>
          </cell>
          <cell r="G250">
            <v>1998097</v>
          </cell>
        </row>
        <row r="251">
          <cell r="D251">
            <v>6387</v>
          </cell>
          <cell r="E251" t="str">
            <v>TEE HD EXTREMO LISO 12"x3" (300x75mm)</v>
          </cell>
          <cell r="F251" t="str">
            <v>UN</v>
          </cell>
          <cell r="G251">
            <v>1810509</v>
          </cell>
        </row>
        <row r="252">
          <cell r="D252">
            <v>6388</v>
          </cell>
          <cell r="E252" t="str">
            <v>TEE HD EXTREMO LISO 12"x4" (300x100mm)</v>
          </cell>
          <cell r="F252" t="str">
            <v>UN</v>
          </cell>
          <cell r="G252">
            <v>1911757</v>
          </cell>
        </row>
        <row r="253">
          <cell r="D253">
            <v>6389</v>
          </cell>
          <cell r="E253" t="str">
            <v>TEE HD EXTREMO LISO 12"x6" (300x150mm)</v>
          </cell>
          <cell r="F253" t="str">
            <v>UN</v>
          </cell>
          <cell r="G253">
            <v>2120206</v>
          </cell>
        </row>
        <row r="254">
          <cell r="D254">
            <v>6390</v>
          </cell>
          <cell r="E254" t="str">
            <v>TEE HD EXTREMO LISO 12"x8" (300x200mm)</v>
          </cell>
          <cell r="F254" t="str">
            <v>UN</v>
          </cell>
          <cell r="G254">
            <v>2319700</v>
          </cell>
        </row>
        <row r="255">
          <cell r="D255">
            <v>6391</v>
          </cell>
          <cell r="E255" t="str">
            <v>TEE HD EXTREMO LISO 12"X10" (300x250mm)</v>
          </cell>
          <cell r="F255" t="str">
            <v>UN</v>
          </cell>
          <cell r="G255">
            <v>2602583</v>
          </cell>
        </row>
        <row r="256">
          <cell r="D256">
            <v>6392</v>
          </cell>
          <cell r="E256" t="str">
            <v>TEE HD EXTREMO LISO 12"x12" (300x300mm)</v>
          </cell>
          <cell r="F256" t="str">
            <v>UN</v>
          </cell>
          <cell r="G256">
            <v>2930138</v>
          </cell>
        </row>
        <row r="257">
          <cell r="D257">
            <v>6393</v>
          </cell>
          <cell r="E257" t="str">
            <v>TEE HD EXTREMO LISO 24"x8" (600x200mm)</v>
          </cell>
          <cell r="F257" t="str">
            <v>UN</v>
          </cell>
          <cell r="G257">
            <v>7126190</v>
          </cell>
        </row>
        <row r="258">
          <cell r="D258">
            <v>6394</v>
          </cell>
          <cell r="E258" t="str">
            <v>TEE HD EXTREMO LISO 24"x10" (600x250mm)</v>
          </cell>
          <cell r="F258" t="str">
            <v>UN</v>
          </cell>
          <cell r="G258">
            <v>8116997</v>
          </cell>
        </row>
        <row r="259">
          <cell r="D259">
            <v>6395</v>
          </cell>
          <cell r="E259" t="str">
            <v>TEE HD EXTREMO LISO 24"x12" (600x300mm)</v>
          </cell>
          <cell r="F259" t="str">
            <v>UN</v>
          </cell>
          <cell r="G259">
            <v>8879157</v>
          </cell>
        </row>
        <row r="260">
          <cell r="D260">
            <v>6396</v>
          </cell>
          <cell r="E260" t="str">
            <v>TEE HD EXTREMO LISO 24"x14" (600x350mm)</v>
          </cell>
          <cell r="F260" t="str">
            <v>UN</v>
          </cell>
          <cell r="G260">
            <v>9450776</v>
          </cell>
        </row>
        <row r="261">
          <cell r="D261">
            <v>6397</v>
          </cell>
          <cell r="E261" t="str">
            <v>TEE HD EXTREMO LISO 24"x16" (600x400mm)</v>
          </cell>
          <cell r="F261" t="str">
            <v>UN</v>
          </cell>
          <cell r="G261">
            <v>9908072</v>
          </cell>
        </row>
        <row r="262">
          <cell r="D262">
            <v>6398</v>
          </cell>
          <cell r="E262" t="str">
            <v>TEE HD EXTREMO LISO 24"x18" (600x450mm)</v>
          </cell>
          <cell r="F262" t="str">
            <v>UN</v>
          </cell>
          <cell r="G262">
            <v>10708339</v>
          </cell>
        </row>
        <row r="263">
          <cell r="D263">
            <v>6399</v>
          </cell>
          <cell r="E263" t="str">
            <v>TEE HD EXTREMO LISO 24"x20" (600x500mm)</v>
          </cell>
          <cell r="F263" t="str">
            <v>UN</v>
          </cell>
          <cell r="G263">
            <v>11279959</v>
          </cell>
        </row>
        <row r="264">
          <cell r="D264">
            <v>6400</v>
          </cell>
          <cell r="E264" t="str">
            <v>TEE HD EXTREMO LISO 24"x24" (600x600mm)</v>
          </cell>
          <cell r="F264" t="str">
            <v>UN</v>
          </cell>
          <cell r="G264">
            <v>12880494</v>
          </cell>
        </row>
        <row r="265">
          <cell r="D265">
            <v>6401</v>
          </cell>
          <cell r="E265" t="str">
            <v>TEE HD EXTREMO LISO 4"x3" (100x75mm)</v>
          </cell>
          <cell r="F265" t="str">
            <v>UN</v>
          </cell>
          <cell r="G265">
            <v>279650</v>
          </cell>
        </row>
        <row r="266">
          <cell r="D266">
            <v>6402</v>
          </cell>
          <cell r="E266" t="str">
            <v>TEE HD EXTREMO LISO 4"x4" (100x100mm)</v>
          </cell>
          <cell r="F266" t="str">
            <v>UN</v>
          </cell>
          <cell r="G266">
            <v>370750</v>
          </cell>
        </row>
        <row r="267">
          <cell r="D267">
            <v>6404</v>
          </cell>
          <cell r="E267" t="str">
            <v>CODO HD EXTREMO LISO 90ºX2``</v>
          </cell>
          <cell r="F267" t="str">
            <v>UN</v>
          </cell>
          <cell r="G267">
            <v>115430</v>
          </cell>
        </row>
        <row r="268">
          <cell r="D268">
            <v>6405</v>
          </cell>
          <cell r="E268" t="str">
            <v>CODO HD EXTREMO LISO 90ºX3``</v>
          </cell>
          <cell r="F268" t="str">
            <v>UN</v>
          </cell>
          <cell r="G268">
            <v>198057</v>
          </cell>
        </row>
        <row r="269">
          <cell r="D269">
            <v>6406</v>
          </cell>
          <cell r="E269" t="str">
            <v>CODO HD EXTREMO LISO 90ºX4``</v>
          </cell>
          <cell r="F269" t="str">
            <v>UN</v>
          </cell>
          <cell r="G269">
            <v>262523</v>
          </cell>
        </row>
        <row r="270">
          <cell r="D270">
            <v>6407</v>
          </cell>
          <cell r="E270" t="str">
            <v>CODO HD EXTREMO LISO 90ºX6``</v>
          </cell>
          <cell r="F270" t="str">
            <v>UN</v>
          </cell>
          <cell r="G270">
            <v>529550</v>
          </cell>
        </row>
        <row r="271">
          <cell r="D271">
            <v>6408</v>
          </cell>
          <cell r="E271" t="str">
            <v>CODO HD EXTREMO LISO 90ºX8``</v>
          </cell>
          <cell r="F271" t="str">
            <v>UN</v>
          </cell>
          <cell r="G271">
            <v>941909</v>
          </cell>
        </row>
        <row r="272">
          <cell r="D272">
            <v>6409</v>
          </cell>
          <cell r="E272" t="str">
            <v>CODO HD EXTREMO LISO 90ºX10``</v>
          </cell>
          <cell r="F272" t="str">
            <v>UN</v>
          </cell>
          <cell r="G272">
            <v>1441222</v>
          </cell>
        </row>
        <row r="273">
          <cell r="D273">
            <v>6410</v>
          </cell>
          <cell r="E273" t="str">
            <v>CODO HD EXTREMO LISO 90ºX12``</v>
          </cell>
          <cell r="F273" t="str">
            <v>UN</v>
          </cell>
          <cell r="G273">
            <v>1940877</v>
          </cell>
        </row>
        <row r="274">
          <cell r="D274">
            <v>6411</v>
          </cell>
          <cell r="E274" t="str">
            <v>CODO HD EXTREMO LISO 90ºX14``</v>
          </cell>
          <cell r="F274" t="str">
            <v>UN</v>
          </cell>
          <cell r="G274">
            <v>2808512</v>
          </cell>
        </row>
        <row r="275">
          <cell r="D275">
            <v>6412</v>
          </cell>
          <cell r="E275" t="str">
            <v>CODO HD EXTREMO LISO 90ºX16``</v>
          </cell>
          <cell r="F275" t="str">
            <v>UN</v>
          </cell>
          <cell r="G275">
            <v>3681938</v>
          </cell>
        </row>
        <row r="276">
          <cell r="D276">
            <v>6413</v>
          </cell>
          <cell r="E276" t="str">
            <v>CODO HD EXTREMO LISO 90ºX18``</v>
          </cell>
          <cell r="F276" t="str">
            <v>UN</v>
          </cell>
          <cell r="G276">
            <v>4652323</v>
          </cell>
        </row>
        <row r="277">
          <cell r="D277">
            <v>6414</v>
          </cell>
          <cell r="E277" t="str">
            <v>CODO HD EXTREMO LISO 90ºX20"</v>
          </cell>
          <cell r="F277" t="str">
            <v>UN</v>
          </cell>
          <cell r="G277">
            <v>5822577</v>
          </cell>
        </row>
        <row r="278">
          <cell r="D278">
            <v>6416</v>
          </cell>
          <cell r="E278" t="str">
            <v>CODO HD EXTREMO LISO 45ºX2``</v>
          </cell>
          <cell r="F278" t="str">
            <v>UN</v>
          </cell>
          <cell r="G278">
            <v>134470</v>
          </cell>
        </row>
        <row r="279">
          <cell r="D279">
            <v>6417</v>
          </cell>
          <cell r="E279" t="str">
            <v>CODO HD EXTREMO LISO 45ºX3``</v>
          </cell>
          <cell r="F279" t="str">
            <v>UN</v>
          </cell>
          <cell r="G279">
            <v>177305</v>
          </cell>
        </row>
        <row r="280">
          <cell r="D280">
            <v>6418</v>
          </cell>
          <cell r="E280" t="str">
            <v>CODO HD EXTREMO LISO 45ºX4``</v>
          </cell>
          <cell r="F280" t="str">
            <v>UN</v>
          </cell>
          <cell r="G280">
            <v>232596</v>
          </cell>
        </row>
        <row r="281">
          <cell r="D281">
            <v>6419</v>
          </cell>
          <cell r="E281" t="str">
            <v>CODO HD EXTREMO LISO 45ºX6``</v>
          </cell>
          <cell r="F281" t="str">
            <v>UN</v>
          </cell>
          <cell r="G281">
            <v>446250</v>
          </cell>
        </row>
        <row r="282">
          <cell r="D282">
            <v>6420</v>
          </cell>
          <cell r="E282" t="str">
            <v>CODO HD EXTREMO LISO 45ºX8``</v>
          </cell>
          <cell r="F282" t="str">
            <v>UN</v>
          </cell>
          <cell r="G282">
            <v>770623</v>
          </cell>
        </row>
        <row r="283">
          <cell r="D283">
            <v>6421</v>
          </cell>
          <cell r="E283" t="str">
            <v>CODO HD EXTREMO LISO 45ºX10"</v>
          </cell>
          <cell r="F283" t="str">
            <v>UN</v>
          </cell>
          <cell r="G283">
            <v>1223056</v>
          </cell>
        </row>
        <row r="284">
          <cell r="D284">
            <v>6422</v>
          </cell>
          <cell r="E284" t="str">
            <v>CODO HD EXTREMO LISO 45ºX12``</v>
          </cell>
          <cell r="F284" t="str">
            <v>UN</v>
          </cell>
          <cell r="G284">
            <v>1675256</v>
          </cell>
        </row>
        <row r="285">
          <cell r="D285">
            <v>6423</v>
          </cell>
          <cell r="E285" t="str">
            <v>CODO HD EXTREMO LISO 45ºX14``</v>
          </cell>
          <cell r="F285" t="str">
            <v>UN</v>
          </cell>
          <cell r="G285">
            <v>1997936</v>
          </cell>
        </row>
        <row r="286">
          <cell r="D286">
            <v>6424</v>
          </cell>
          <cell r="E286" t="str">
            <v>CODO HD EXTREMO LISO 45ºX16``</v>
          </cell>
          <cell r="F286" t="str">
            <v>UN</v>
          </cell>
          <cell r="G286">
            <v>2584201</v>
          </cell>
        </row>
        <row r="287">
          <cell r="D287">
            <v>6425</v>
          </cell>
          <cell r="E287" t="str">
            <v>CODO HD EXTREMO LISO 45ºX18``</v>
          </cell>
          <cell r="F287" t="str">
            <v>UN</v>
          </cell>
          <cell r="G287">
            <v>3510653</v>
          </cell>
        </row>
        <row r="288">
          <cell r="D288">
            <v>6426</v>
          </cell>
          <cell r="E288" t="str">
            <v>CODO HD EXTREMO LISO 45ºX20``</v>
          </cell>
          <cell r="F288" t="str">
            <v>UN</v>
          </cell>
          <cell r="G288">
            <v>5055702</v>
          </cell>
        </row>
        <row r="289">
          <cell r="D289">
            <v>6430</v>
          </cell>
          <cell r="E289" t="str">
            <v>CODO HD EXTREMO LISO 22.5ºX4``</v>
          </cell>
          <cell r="F289" t="str">
            <v>UN</v>
          </cell>
          <cell r="G289">
            <v>214149</v>
          </cell>
        </row>
        <row r="290">
          <cell r="D290">
            <v>6431</v>
          </cell>
          <cell r="E290" t="str">
            <v>CODO HD EXTREMO LISO 22.5ºX6``</v>
          </cell>
          <cell r="F290" t="str">
            <v>UN</v>
          </cell>
          <cell r="G290">
            <v>368900</v>
          </cell>
        </row>
        <row r="291">
          <cell r="D291">
            <v>6434</v>
          </cell>
          <cell r="E291" t="str">
            <v>CODO HD EXTREMO LISO 22.5ºX12``</v>
          </cell>
          <cell r="F291" t="str">
            <v>UN</v>
          </cell>
          <cell r="G291">
            <v>1454444</v>
          </cell>
        </row>
        <row r="292">
          <cell r="D292">
            <v>6440</v>
          </cell>
          <cell r="E292" t="str">
            <v>CODO HD EXTREMO LISO 11.25ºX2``</v>
          </cell>
          <cell r="F292" t="str">
            <v>UN</v>
          </cell>
          <cell r="G292">
            <v>103530</v>
          </cell>
        </row>
        <row r="293">
          <cell r="D293">
            <v>6441</v>
          </cell>
          <cell r="E293" t="str">
            <v>CODO HD EXTREMO LISO 11.25ºX3``</v>
          </cell>
          <cell r="F293" t="str">
            <v>UN</v>
          </cell>
          <cell r="G293">
            <v>163518</v>
          </cell>
        </row>
        <row r="294">
          <cell r="D294">
            <v>6442</v>
          </cell>
          <cell r="E294" t="str">
            <v>CODO HD EXTREMO LISO 11.25ºX4``</v>
          </cell>
          <cell r="F294" t="str">
            <v>UN</v>
          </cell>
          <cell r="G294">
            <v>204926</v>
          </cell>
        </row>
        <row r="295">
          <cell r="D295">
            <v>6443</v>
          </cell>
          <cell r="E295" t="str">
            <v>CODO HD EXTREMO LISO 11.25ºX6``</v>
          </cell>
          <cell r="F295" t="str">
            <v>UN</v>
          </cell>
          <cell r="G295">
            <v>357000</v>
          </cell>
        </row>
        <row r="296">
          <cell r="D296">
            <v>6446</v>
          </cell>
          <cell r="E296" t="str">
            <v>CODO HD EXTREMO LISO 11.25ºX12``</v>
          </cell>
          <cell r="F296" t="str">
            <v>UN</v>
          </cell>
          <cell r="G296">
            <v>1252144</v>
          </cell>
        </row>
        <row r="297">
          <cell r="D297">
            <v>6454</v>
          </cell>
          <cell r="E297" t="str">
            <v>UNION REPARACION HD EXTREMO LISO D=6"</v>
          </cell>
          <cell r="F297" t="str">
            <v>UN</v>
          </cell>
          <cell r="G297">
            <v>255188</v>
          </cell>
        </row>
        <row r="298">
          <cell r="D298">
            <v>6455</v>
          </cell>
          <cell r="E298" t="str">
            <v>UNION REPARACION HD EXTREMO LISO D=8"</v>
          </cell>
          <cell r="F298" t="str">
            <v>UN</v>
          </cell>
          <cell r="G298">
            <v>407031</v>
          </cell>
        </row>
        <row r="299">
          <cell r="D299">
            <v>6456</v>
          </cell>
          <cell r="E299" t="str">
            <v>UNION REPARACION HD EXTREMO LISO D=10"</v>
          </cell>
          <cell r="F299" t="str">
            <v>UN</v>
          </cell>
          <cell r="G299">
            <v>900359</v>
          </cell>
        </row>
        <row r="300">
          <cell r="D300">
            <v>6457</v>
          </cell>
          <cell r="E300" t="str">
            <v>UNION REPARACION HD EXTREMO LISO D=12"</v>
          </cell>
          <cell r="F300" t="str">
            <v>UN</v>
          </cell>
          <cell r="G300">
            <v>1083813</v>
          </cell>
        </row>
        <row r="301">
          <cell r="D301">
            <v>6458</v>
          </cell>
          <cell r="E301" t="str">
            <v>UNION REPARACION HD EXTREMO LISO D=14"</v>
          </cell>
          <cell r="F301" t="str">
            <v>UN</v>
          </cell>
          <cell r="G301">
            <v>1307164</v>
          </cell>
        </row>
        <row r="302">
          <cell r="D302">
            <v>6459</v>
          </cell>
          <cell r="E302" t="str">
            <v>UNION REPARACION HD EXTREMO LISO D=16"</v>
          </cell>
          <cell r="F302" t="str">
            <v>UN</v>
          </cell>
          <cell r="G302">
            <v>1407715</v>
          </cell>
        </row>
        <row r="303">
          <cell r="D303">
            <v>6462</v>
          </cell>
          <cell r="E303" t="str">
            <v>TAPON HD EXTREMO LISO D=4"</v>
          </cell>
          <cell r="F303" t="str">
            <v>UN</v>
          </cell>
          <cell r="G303">
            <v>111169</v>
          </cell>
        </row>
        <row r="304">
          <cell r="D304">
            <v>6463</v>
          </cell>
          <cell r="E304" t="str">
            <v>TAPON HD EXTREMO LISO D=6"</v>
          </cell>
          <cell r="F304" t="str">
            <v>UN</v>
          </cell>
          <cell r="G304">
            <v>279505</v>
          </cell>
        </row>
        <row r="305">
          <cell r="D305">
            <v>6464</v>
          </cell>
          <cell r="E305" t="str">
            <v>TAPON HD EXTREMO LISO D=8"</v>
          </cell>
          <cell r="F305" t="str">
            <v>UN</v>
          </cell>
          <cell r="G305">
            <v>561048</v>
          </cell>
        </row>
        <row r="306">
          <cell r="D306">
            <v>6472</v>
          </cell>
          <cell r="E306" t="str">
            <v>TUBERIA CONDUIT PVC D=1"</v>
          </cell>
          <cell r="F306" t="str">
            <v>ML</v>
          </cell>
          <cell r="G306">
            <v>5061</v>
          </cell>
        </row>
        <row r="307">
          <cell r="D307">
            <v>6473</v>
          </cell>
          <cell r="E307" t="str">
            <v>TUBERIA CONDUIT PVC D=1 1/4"</v>
          </cell>
          <cell r="F307" t="str">
            <v>ML</v>
          </cell>
          <cell r="G307">
            <v>7825</v>
          </cell>
        </row>
        <row r="308">
          <cell r="D308">
            <v>6474</v>
          </cell>
          <cell r="E308" t="str">
            <v>TUBERIA CONDUIT PVC D=1 1/2"</v>
          </cell>
          <cell r="F308" t="str">
            <v>ML</v>
          </cell>
          <cell r="G308">
            <v>9977</v>
          </cell>
        </row>
        <row r="309">
          <cell r="D309">
            <v>6475</v>
          </cell>
          <cell r="E309" t="str">
            <v>TUBERIA CONDUIT PVC D=2"</v>
          </cell>
          <cell r="F309" t="str">
            <v>ML</v>
          </cell>
          <cell r="G309">
            <v>15345</v>
          </cell>
        </row>
        <row r="310">
          <cell r="D310">
            <v>6476</v>
          </cell>
          <cell r="E310" t="str">
            <v>VALVULA COMPUERTA ELASTICA VNA E. L. D=2"</v>
          </cell>
          <cell r="F310" t="str">
            <v>UN</v>
          </cell>
          <cell r="G310">
            <v>558912</v>
          </cell>
        </row>
        <row r="311">
          <cell r="D311">
            <v>6477</v>
          </cell>
          <cell r="E311" t="str">
            <v>VALVULA COMPUERTA ELASTICA VNA E. L. D=3"</v>
          </cell>
          <cell r="F311" t="str">
            <v>UN</v>
          </cell>
          <cell r="G311">
            <v>795878</v>
          </cell>
        </row>
        <row r="312">
          <cell r="D312">
            <v>6479</v>
          </cell>
          <cell r="E312" t="str">
            <v>VALVULA COMPUERTA ELASTICA VNA E. L. D=6"</v>
          </cell>
          <cell r="F312" t="str">
            <v>UN</v>
          </cell>
          <cell r="G312">
            <v>2035235</v>
          </cell>
        </row>
        <row r="313">
          <cell r="D313">
            <v>6480</v>
          </cell>
          <cell r="E313" t="str">
            <v>VALVULA COMPUERTA ELASTICA VNA E. L. D=8"</v>
          </cell>
          <cell r="F313" t="str">
            <v>UN</v>
          </cell>
          <cell r="G313">
            <v>3712800</v>
          </cell>
        </row>
        <row r="314">
          <cell r="D314">
            <v>6481</v>
          </cell>
          <cell r="E314" t="str">
            <v>HIDRANTE EXTREMO BRIDA D=3" TIPO MILAN</v>
          </cell>
          <cell r="F314" t="str">
            <v>UN</v>
          </cell>
          <cell r="G314">
            <v>4046164</v>
          </cell>
        </row>
        <row r="315">
          <cell r="D315">
            <v>6482</v>
          </cell>
          <cell r="E315" t="str">
            <v>HIDRANTE EXTREMO BRIDA D=4" TIPO TRAFICO</v>
          </cell>
          <cell r="F315" t="str">
            <v>UN</v>
          </cell>
          <cell r="G315">
            <v>5409456</v>
          </cell>
        </row>
        <row r="316">
          <cell r="D316">
            <v>6483</v>
          </cell>
          <cell r="E316" t="str">
            <v>HIDRANTE EXTREMO BRIDA D=6" TIPO TRAFICO</v>
          </cell>
          <cell r="F316" t="str">
            <v>UN</v>
          </cell>
          <cell r="G316">
            <v>7375422</v>
          </cell>
        </row>
        <row r="317">
          <cell r="D317">
            <v>6484</v>
          </cell>
          <cell r="E317" t="str">
            <v>HIDRANTE EXTREMO BRIDA D=4" TIPO POSTE</v>
          </cell>
          <cell r="F317" t="str">
            <v>UN</v>
          </cell>
          <cell r="G317">
            <v>2697730</v>
          </cell>
        </row>
        <row r="318">
          <cell r="D318">
            <v>6485</v>
          </cell>
          <cell r="E318" t="str">
            <v>HIDRANTE EXTREMO BRIDA D=6" TIPO POSTE</v>
          </cell>
          <cell r="F318" t="str">
            <v>UN</v>
          </cell>
          <cell r="G318">
            <v>3015460</v>
          </cell>
        </row>
        <row r="319">
          <cell r="D319">
            <v>6507</v>
          </cell>
          <cell r="E319" t="str">
            <v>TERMINADORA DE ASFALTO - ANCHO DE PAVIMENTACIÓN ESTÁNDAR DE 2 A 6m - VOLUMEN DE LA TOLVA DE 5 A 8 M3 - INCLUYE OPERARIO Y COMBUSTIBLE</v>
          </cell>
          <cell r="F319" t="str">
            <v>HR</v>
          </cell>
          <cell r="G319">
            <v>212704</v>
          </cell>
        </row>
        <row r="320">
          <cell r="D320">
            <v>6527</v>
          </cell>
          <cell r="E320" t="str">
            <v>UNION REPARACION PVC U.M. NORMA NTC 382 D=6"</v>
          </cell>
          <cell r="F320" t="str">
            <v>UN</v>
          </cell>
          <cell r="G320">
            <v>243088</v>
          </cell>
        </row>
        <row r="321">
          <cell r="D321">
            <v>6528</v>
          </cell>
          <cell r="E321" t="str">
            <v>UNION REPARACION PVC U.M. NORMA NTC 382 D=8"</v>
          </cell>
          <cell r="F321" t="str">
            <v>UN</v>
          </cell>
          <cell r="G321">
            <v>446968</v>
          </cell>
        </row>
        <row r="322">
          <cell r="D322">
            <v>6530</v>
          </cell>
          <cell r="E322" t="str">
            <v>UNION REPARACION PVC U.M. NORMA NTC 382 D=12"</v>
          </cell>
          <cell r="F322" t="str">
            <v>UN</v>
          </cell>
          <cell r="G322">
            <v>1397506</v>
          </cell>
        </row>
        <row r="323">
          <cell r="D323">
            <v>6534</v>
          </cell>
          <cell r="E323" t="str">
            <v>BANCA EN CONCRETO SIN ESPALDAR M31</v>
          </cell>
          <cell r="F323" t="str">
            <v>UN</v>
          </cell>
          <cell r="G323">
            <v>416500</v>
          </cell>
        </row>
        <row r="324">
          <cell r="D324">
            <v>6535</v>
          </cell>
          <cell r="E324" t="str">
            <v>BANCA MODULAR EN CONCRETO M40</v>
          </cell>
          <cell r="F324" t="str">
            <v>UN</v>
          </cell>
          <cell r="G324">
            <v>208250</v>
          </cell>
        </row>
        <row r="325">
          <cell r="D325">
            <v>6539</v>
          </cell>
          <cell r="E325" t="str">
            <v>ADAPTADOR TERMINAL CAMPANA PVC D=3"</v>
          </cell>
          <cell r="F325" t="str">
            <v>UN</v>
          </cell>
          <cell r="G325">
            <v>9018</v>
          </cell>
        </row>
        <row r="326">
          <cell r="D326">
            <v>6540</v>
          </cell>
          <cell r="E326" t="str">
            <v>ADAPTADOR TERMINAL CAMPANA PVC D=4"</v>
          </cell>
          <cell r="F326" t="str">
            <v>UN</v>
          </cell>
          <cell r="G326">
            <v>17505</v>
          </cell>
        </row>
        <row r="327">
          <cell r="D327">
            <v>6543</v>
          </cell>
          <cell r="E327" t="str">
            <v>MARCO Y TAPA CAJA PASO SENCILLA ANDEN ETB</v>
          </cell>
          <cell r="F327" t="str">
            <v>UN</v>
          </cell>
          <cell r="G327">
            <v>394464</v>
          </cell>
        </row>
        <row r="328">
          <cell r="D328">
            <v>6545</v>
          </cell>
          <cell r="E328" t="str">
            <v>MARCO Y TAPAS CAJA PASO DOBLE ANDEN ETB</v>
          </cell>
          <cell r="F328" t="str">
            <v>UN</v>
          </cell>
          <cell r="G328">
            <v>681540</v>
          </cell>
        </row>
        <row r="329">
          <cell r="D329">
            <v>6551</v>
          </cell>
          <cell r="E329" t="str">
            <v>SEÑAL DOBLE CARA PARA CICLORUTA PARAL 3m</v>
          </cell>
          <cell r="F329" t="str">
            <v>UN</v>
          </cell>
          <cell r="G329">
            <v>556052</v>
          </cell>
        </row>
        <row r="330">
          <cell r="D330">
            <v>6552</v>
          </cell>
          <cell r="E330" t="str">
            <v>SEÑAL DE TRANSITO GRUPO I (60x60cm) POSTE 3.5m</v>
          </cell>
          <cell r="F330" t="str">
            <v>UN</v>
          </cell>
          <cell r="G330">
            <v>386892</v>
          </cell>
        </row>
        <row r="331">
          <cell r="D331">
            <v>6553</v>
          </cell>
          <cell r="E331" t="str">
            <v>SEÑAL DE TRANSITO GRUPO I (75x75cm) POSTE 3.5m</v>
          </cell>
          <cell r="F331" t="str">
            <v>UN</v>
          </cell>
          <cell r="G331">
            <v>503446</v>
          </cell>
        </row>
        <row r="332">
          <cell r="D332">
            <v>6554</v>
          </cell>
          <cell r="E332" t="str">
            <v>SEÑAL DE TRANSITO GRUPO I (90x90cm) POSTE 3.5m</v>
          </cell>
          <cell r="F332" t="str">
            <v>UN</v>
          </cell>
          <cell r="G332">
            <v>678300</v>
          </cell>
        </row>
        <row r="333">
          <cell r="D333">
            <v>6555</v>
          </cell>
          <cell r="E333" t="str">
            <v>TACHON EN CONCRETO 0.4x0.15x0.08m</v>
          </cell>
          <cell r="F333" t="str">
            <v>UN</v>
          </cell>
          <cell r="G333">
            <v>56570</v>
          </cell>
        </row>
        <row r="334">
          <cell r="D334">
            <v>6556</v>
          </cell>
          <cell r="E334" t="str">
            <v>TACHA REFLECTIVA UNIDIRECCIONAL, NO INCLUYE ELEMENTOS DE ANCLAJE</v>
          </cell>
          <cell r="F334" t="str">
            <v>UN</v>
          </cell>
          <cell r="G334">
            <v>8628</v>
          </cell>
        </row>
        <row r="335">
          <cell r="D335">
            <v>6559</v>
          </cell>
          <cell r="E335" t="str">
            <v>ADAPTADOR MACHO PVC U.S. D=2``</v>
          </cell>
          <cell r="F335" t="str">
            <v>UN</v>
          </cell>
          <cell r="G335">
            <v>7923</v>
          </cell>
        </row>
        <row r="336">
          <cell r="D336">
            <v>6560</v>
          </cell>
          <cell r="E336" t="str">
            <v>ADAPTADOR MACHO PVC U.S. D=3``</v>
          </cell>
          <cell r="F336" t="str">
            <v>UN</v>
          </cell>
          <cell r="G336">
            <v>31145</v>
          </cell>
        </row>
        <row r="337">
          <cell r="D337">
            <v>6561</v>
          </cell>
          <cell r="E337" t="str">
            <v>ADAPTADOR MACHO PVC U.S. D=4``</v>
          </cell>
          <cell r="F337" t="str">
            <v>UN</v>
          </cell>
          <cell r="G337">
            <v>57292</v>
          </cell>
        </row>
        <row r="338">
          <cell r="D338">
            <v>6567</v>
          </cell>
          <cell r="E338" t="str">
            <v>CARROTANQUE IRRIGADOR DE AGUA - HORA</v>
          </cell>
          <cell r="F338" t="str">
            <v>HR</v>
          </cell>
          <cell r="G338">
            <v>107100</v>
          </cell>
        </row>
        <row r="339">
          <cell r="D339">
            <v>6578</v>
          </cell>
          <cell r="E339" t="str">
            <v>TRITURADO 3/4"</v>
          </cell>
          <cell r="F339" t="str">
            <v>M3</v>
          </cell>
          <cell r="G339">
            <v>84490</v>
          </cell>
        </row>
        <row r="340">
          <cell r="D340">
            <v>6624</v>
          </cell>
          <cell r="E340" t="str">
            <v>RAJÓN SUELTO &gt; = 12" (30 - 50 cm)</v>
          </cell>
          <cell r="F340" t="str">
            <v>M3</v>
          </cell>
          <cell r="G340">
            <v>60571</v>
          </cell>
        </row>
        <row r="341">
          <cell r="D341">
            <v>6625</v>
          </cell>
          <cell r="E341" t="str">
            <v>MEZCLADORA DE CONCRETO (1,5 BULTOS) - INCLUYE COMBUSTIBLE</v>
          </cell>
          <cell r="F341" t="str">
            <v>DIA</v>
          </cell>
          <cell r="G341">
            <v>61648</v>
          </cell>
        </row>
        <row r="342">
          <cell r="D342">
            <v>6629</v>
          </cell>
          <cell r="E342" t="str">
            <v>FOTOCELDA CON BASE</v>
          </cell>
          <cell r="F342" t="str">
            <v>UN</v>
          </cell>
          <cell r="G342">
            <v>47600</v>
          </cell>
        </row>
        <row r="343">
          <cell r="D343">
            <v>6630</v>
          </cell>
          <cell r="E343" t="str">
            <v>BOMBILLO SODIO 70 W, 208/220V</v>
          </cell>
          <cell r="F343" t="str">
            <v>UN</v>
          </cell>
          <cell r="G343">
            <v>27370</v>
          </cell>
        </row>
        <row r="344">
          <cell r="D344">
            <v>6636</v>
          </cell>
          <cell r="E344" t="str">
            <v>POSTE METALICO H=10m BRAZO SENCILLO (PINTADO)</v>
          </cell>
          <cell r="F344" t="str">
            <v>UN</v>
          </cell>
          <cell r="G344">
            <v>3304273</v>
          </cell>
        </row>
        <row r="345">
          <cell r="D345">
            <v>6645</v>
          </cell>
          <cell r="E345" t="str">
            <v>CODO G.RAD. PVC U.M. NORMA NTC 382 90° D=2 1/2" RDE 21</v>
          </cell>
          <cell r="F345" t="str">
            <v>UN</v>
          </cell>
          <cell r="G345">
            <v>87247</v>
          </cell>
        </row>
        <row r="346">
          <cell r="D346">
            <v>6646</v>
          </cell>
          <cell r="E346" t="str">
            <v>CODO G.RAD. PVC U.M. NORMA NTC 382 90° D=3" RDE 21</v>
          </cell>
          <cell r="F346" t="str">
            <v>UN</v>
          </cell>
          <cell r="G346">
            <v>121282</v>
          </cell>
        </row>
        <row r="347">
          <cell r="D347">
            <v>6647</v>
          </cell>
          <cell r="E347" t="str">
            <v>CODO G.RAD. PVC U.M. NORMA NTC 382 90° D=6" RDE 21</v>
          </cell>
          <cell r="F347" t="str">
            <v>UN</v>
          </cell>
          <cell r="G347">
            <v>328532</v>
          </cell>
        </row>
        <row r="348">
          <cell r="D348">
            <v>6648</v>
          </cell>
          <cell r="E348" t="str">
            <v>CODO G.RAD. PVC U.M. NORMA NTC 382 90° D=10" RDE 21</v>
          </cell>
          <cell r="F348" t="str">
            <v>UN</v>
          </cell>
          <cell r="G348">
            <v>2617521</v>
          </cell>
        </row>
        <row r="349">
          <cell r="D349">
            <v>6649</v>
          </cell>
          <cell r="E349" t="str">
            <v>CODO G.RAD. PVC U.M. NORMA NTC 382 45° D=2 1/2" RDE 21</v>
          </cell>
          <cell r="F349" t="str">
            <v>UN</v>
          </cell>
          <cell r="G349">
            <v>100055</v>
          </cell>
        </row>
        <row r="350">
          <cell r="D350">
            <v>6650</v>
          </cell>
          <cell r="E350" t="str">
            <v>CODO G.RAD. PVC U.M. NORMA NTC 382 45° D=2" RDE 21</v>
          </cell>
          <cell r="F350" t="str">
            <v>UN</v>
          </cell>
          <cell r="G350">
            <v>77292</v>
          </cell>
        </row>
        <row r="351">
          <cell r="D351">
            <v>6651</v>
          </cell>
          <cell r="E351" t="str">
            <v>CODO G.RAD. PVC U.M. NORMA NTC 382 45° D=3" RDE 21</v>
          </cell>
          <cell r="F351" t="str">
            <v>UN</v>
          </cell>
          <cell r="G351">
            <v>115103</v>
          </cell>
        </row>
        <row r="352">
          <cell r="D352">
            <v>6652</v>
          </cell>
          <cell r="E352" t="str">
            <v>CODO G.RAD. PVC U.M. NORMA NTC 382 45° D=4" RDE 21</v>
          </cell>
          <cell r="F352" t="str">
            <v>UN</v>
          </cell>
          <cell r="G352">
            <v>151906</v>
          </cell>
        </row>
        <row r="353">
          <cell r="D353">
            <v>6653</v>
          </cell>
          <cell r="E353" t="str">
            <v>CODO G.RAD. PVC U.M. NORMA NTC 382 45° D=6" RDE 21</v>
          </cell>
          <cell r="F353" t="str">
            <v>UN</v>
          </cell>
          <cell r="G353">
            <v>285161</v>
          </cell>
        </row>
        <row r="354">
          <cell r="D354">
            <v>6654</v>
          </cell>
          <cell r="E354" t="str">
            <v>CODO G.RAD. PVC U.M. NORMA NTC 382 45° D=8" RDE 21</v>
          </cell>
          <cell r="F354" t="str">
            <v>UN</v>
          </cell>
          <cell r="G354">
            <v>799572</v>
          </cell>
        </row>
        <row r="355">
          <cell r="D355">
            <v>6655</v>
          </cell>
          <cell r="E355" t="str">
            <v>CODO G.RAD. PVC U.M. NORMA NTC 382 45° D=10" RDE 21</v>
          </cell>
          <cell r="F355" t="str">
            <v>UN</v>
          </cell>
          <cell r="G355">
            <v>1712362</v>
          </cell>
        </row>
        <row r="356">
          <cell r="D356">
            <v>6656</v>
          </cell>
          <cell r="E356" t="str">
            <v>CODO G.RAD. PVC U.M. NORMA NTC 382 45° D=12" RDE 21</v>
          </cell>
          <cell r="F356" t="str">
            <v>UN</v>
          </cell>
          <cell r="G356">
            <v>2403655</v>
          </cell>
        </row>
        <row r="357">
          <cell r="D357">
            <v>6657</v>
          </cell>
          <cell r="E357" t="str">
            <v>CODO G.RAD. PVC U.M. NORMA NTC 382 22.5° D=2" RDE 21</v>
          </cell>
          <cell r="F357" t="str">
            <v>UN</v>
          </cell>
          <cell r="G357">
            <v>37423</v>
          </cell>
        </row>
        <row r="358">
          <cell r="D358">
            <v>6658</v>
          </cell>
          <cell r="E358" t="str">
            <v>CODO G.RAD. PVC U.M. NORMA NTC 382 22.5° D=2 1/2" RDE 21</v>
          </cell>
          <cell r="F358" t="str">
            <v>UN</v>
          </cell>
          <cell r="G358">
            <v>52880</v>
          </cell>
        </row>
        <row r="359">
          <cell r="D359">
            <v>6659</v>
          </cell>
          <cell r="E359" t="str">
            <v>CODO G.RAD. PVC U.M. NORMA NTC 382 22.5° D=3" RDE 21</v>
          </cell>
          <cell r="F359" t="str">
            <v>UN</v>
          </cell>
          <cell r="G359">
            <v>72857</v>
          </cell>
        </row>
        <row r="360">
          <cell r="D360">
            <v>6660</v>
          </cell>
          <cell r="E360" t="str">
            <v>CODO G.RAD. PVC U.M. NORMA NTC 382 22.5° D=4" RDE 21</v>
          </cell>
          <cell r="F360" t="str">
            <v>UN</v>
          </cell>
          <cell r="G360">
            <v>119685</v>
          </cell>
        </row>
        <row r="361">
          <cell r="D361">
            <v>6661</v>
          </cell>
          <cell r="E361" t="str">
            <v>CODO G.RAD. PVC U.M. NORMA NTC 382 22.5° D=6" RDE 21</v>
          </cell>
          <cell r="F361" t="str">
            <v>UN</v>
          </cell>
          <cell r="G361">
            <v>294082</v>
          </cell>
        </row>
        <row r="362">
          <cell r="D362">
            <v>6662</v>
          </cell>
          <cell r="E362" t="str">
            <v>CODO G.RAD. PVC U.M. NORMA NTC 382 22.5° D=8" RDE 21</v>
          </cell>
          <cell r="F362" t="str">
            <v>UN</v>
          </cell>
          <cell r="G362">
            <v>622236</v>
          </cell>
        </row>
        <row r="363">
          <cell r="D363">
            <v>6663</v>
          </cell>
          <cell r="E363" t="str">
            <v>CODO G.RAD. PVC U.M. NORMA NTC 382 22.5° D=10" RDE 21</v>
          </cell>
          <cell r="F363" t="str">
            <v>UN</v>
          </cell>
          <cell r="G363">
            <v>1394286</v>
          </cell>
        </row>
        <row r="364">
          <cell r="D364">
            <v>6664</v>
          </cell>
          <cell r="E364" t="str">
            <v>CODO G.RAD. PVC U.M. NORMA NTC 382 22.5° D=12" RDE 21</v>
          </cell>
          <cell r="F364" t="str">
            <v>UN</v>
          </cell>
          <cell r="G364">
            <v>1877584</v>
          </cell>
        </row>
        <row r="365">
          <cell r="D365">
            <v>6665</v>
          </cell>
          <cell r="E365" t="str">
            <v>CODO G.RAD. PVC U.M. NORMA NTC 382 11.25° D=2" RDE 21</v>
          </cell>
          <cell r="F365" t="str">
            <v>UN</v>
          </cell>
          <cell r="G365">
            <v>43265</v>
          </cell>
        </row>
        <row r="366">
          <cell r="D366">
            <v>6666</v>
          </cell>
          <cell r="E366" t="str">
            <v>CODO G.RAD. PVC U.M. NORMA NTC 382 TI11.25° D=2 1/2" RDE 21</v>
          </cell>
          <cell r="F366" t="str">
            <v>UN</v>
          </cell>
          <cell r="G366">
            <v>50000</v>
          </cell>
        </row>
        <row r="367">
          <cell r="D367">
            <v>6667</v>
          </cell>
          <cell r="E367" t="str">
            <v>CODO G.RAD. PVC U.M. NORMA NTC 382 11.25° D=3" RDE 21</v>
          </cell>
          <cell r="F367" t="str">
            <v>UN</v>
          </cell>
          <cell r="G367">
            <v>66404</v>
          </cell>
        </row>
        <row r="368">
          <cell r="D368">
            <v>6668</v>
          </cell>
          <cell r="E368" t="str">
            <v>CODO G.RAD. PVC U.M. NORMA NTC 382 11.25° D=4" RDE 21</v>
          </cell>
          <cell r="F368" t="str">
            <v>UN</v>
          </cell>
          <cell r="G368">
            <v>113712</v>
          </cell>
        </row>
        <row r="369">
          <cell r="D369">
            <v>6669</v>
          </cell>
          <cell r="E369" t="str">
            <v>CODO G.RAD. PVC U.M. NORMA NTC 382 11.25° D=6" RDE 21</v>
          </cell>
          <cell r="F369" t="str">
            <v>UN</v>
          </cell>
          <cell r="G369">
            <v>262957</v>
          </cell>
        </row>
        <row r="370">
          <cell r="D370">
            <v>6670</v>
          </cell>
          <cell r="E370" t="str">
            <v>CODO G.RAD. PVC U.M. NORMA NTC 382 11.25° D=8" RDE 21</v>
          </cell>
          <cell r="F370" t="str">
            <v>UN</v>
          </cell>
          <cell r="G370">
            <v>534306</v>
          </cell>
        </row>
        <row r="371">
          <cell r="D371">
            <v>6671</v>
          </cell>
          <cell r="E371" t="str">
            <v>CODO G.RAD. PVC U.M. NORMA NTC 382 11.25° D=10" RDE 21</v>
          </cell>
          <cell r="F371" t="str">
            <v>UN</v>
          </cell>
          <cell r="G371">
            <v>1140646</v>
          </cell>
        </row>
        <row r="372">
          <cell r="D372">
            <v>6672</v>
          </cell>
          <cell r="E372" t="str">
            <v>CODO G.RAD. PVC U.M. NORMA NTC 382 11.25° D=12" RDE 21</v>
          </cell>
          <cell r="F372" t="str">
            <v>UN</v>
          </cell>
          <cell r="G372">
            <v>1509827</v>
          </cell>
        </row>
        <row r="373">
          <cell r="D373">
            <v>6673</v>
          </cell>
          <cell r="E373" t="str">
            <v>CABINA TELEFONICA PEDESTAL M20</v>
          </cell>
          <cell r="F373" t="str">
            <v>UN</v>
          </cell>
          <cell r="G373">
            <v>7345632</v>
          </cell>
        </row>
        <row r="374">
          <cell r="D374">
            <v>6674</v>
          </cell>
          <cell r="E374" t="str">
            <v xml:space="preserve">PARADERO EN ACERO INOXIDABLE M10 </v>
          </cell>
          <cell r="F374" t="str">
            <v>UN</v>
          </cell>
          <cell r="G374">
            <v>8925000</v>
          </cell>
        </row>
        <row r="375">
          <cell r="D375">
            <v>6675</v>
          </cell>
          <cell r="E375" t="str">
            <v>CICLO-PARQUEADERO M101</v>
          </cell>
          <cell r="F375" t="str">
            <v>UN</v>
          </cell>
          <cell r="G375">
            <v>928200</v>
          </cell>
        </row>
        <row r="376">
          <cell r="D376">
            <v>6677</v>
          </cell>
          <cell r="E376" t="str">
            <v>BANCA EN MADERA M50</v>
          </cell>
          <cell r="F376" t="str">
            <v>UN</v>
          </cell>
          <cell r="G376">
            <v>654500</v>
          </cell>
        </row>
        <row r="377">
          <cell r="D377">
            <v>6679</v>
          </cell>
          <cell r="E377" t="str">
            <v>PROTECTOR DE ARBOL M90</v>
          </cell>
          <cell r="F377" t="str">
            <v>UN</v>
          </cell>
          <cell r="G377">
            <v>722211</v>
          </cell>
        </row>
        <row r="378">
          <cell r="D378">
            <v>6680</v>
          </cell>
          <cell r="E378" t="str">
            <v>PROTECTOR DE ARBOL DE DOS TUBOS M91</v>
          </cell>
          <cell r="F378" t="str">
            <v>UN</v>
          </cell>
          <cell r="G378">
            <v>226100</v>
          </cell>
        </row>
        <row r="379">
          <cell r="D379">
            <v>6681</v>
          </cell>
          <cell r="E379" t="str">
            <v>POSTE HISTORICO M131 H=5m</v>
          </cell>
          <cell r="F379" t="str">
            <v>UN</v>
          </cell>
          <cell r="G379">
            <v>4713114</v>
          </cell>
        </row>
        <row r="380">
          <cell r="D380">
            <v>6682</v>
          </cell>
          <cell r="E380" t="str">
            <v>BOLARDO BAJO EN HIERRO M62</v>
          </cell>
          <cell r="F380" t="str">
            <v>UN</v>
          </cell>
          <cell r="G380">
            <v>190400</v>
          </cell>
        </row>
        <row r="381">
          <cell r="D381">
            <v>6683</v>
          </cell>
          <cell r="E381" t="str">
            <v>BOLARDO BAJO EN CONCRETO M61</v>
          </cell>
          <cell r="F381" t="str">
            <v>UN</v>
          </cell>
          <cell r="G381">
            <v>122166</v>
          </cell>
        </row>
        <row r="382">
          <cell r="D382">
            <v>6684</v>
          </cell>
          <cell r="E382" t="str">
            <v>BLOQUE ESTRUCTURAL TIPO PIEDRA GRIS</v>
          </cell>
          <cell r="F382" t="str">
            <v>UN</v>
          </cell>
          <cell r="G382">
            <v>6000</v>
          </cell>
        </row>
        <row r="383">
          <cell r="D383">
            <v>6698</v>
          </cell>
          <cell r="E383" t="str">
            <v>GEOTEXTIL NO TEJIDO PARA REPAVIMENTACION CON RESISTENCIA A LA TENSION GRAB: ENTRE 400 N Y 470 N, Y PUNTO DE FUSION: ENTRE 150°C Y 160°C</v>
          </cell>
          <cell r="F383" t="str">
            <v>M2</v>
          </cell>
          <cell r="G383">
            <v>7029</v>
          </cell>
        </row>
        <row r="384">
          <cell r="D384">
            <v>6700</v>
          </cell>
          <cell r="E384" t="str">
            <v>GEOTEXTIL NO TEJIDO CON RESISTENCIA A LA TENSION GRAB: ENTRE 720 N Y 780 N, Y RESISTENCIA AL RASGADO TRAPEZOIDAL: ENTRE 270 N Y 295 N</v>
          </cell>
          <cell r="F384" t="str">
            <v>M2</v>
          </cell>
          <cell r="G384">
            <v>7973</v>
          </cell>
        </row>
        <row r="385">
          <cell r="D385">
            <v>6701</v>
          </cell>
          <cell r="E385" t="str">
            <v>GEOTEXTIL NO TEJIDO CON RESISTENCIA A LA TENSION GRAB: ENTRE 850 N Y 980 N, Y RESISTENCIA AL RASGADO TRAPEZOIDAL: ENTRE 315 N Y 350 N</v>
          </cell>
          <cell r="F385" t="str">
            <v>M2</v>
          </cell>
          <cell r="G385">
            <v>9499</v>
          </cell>
        </row>
        <row r="386">
          <cell r="D386">
            <v>6702</v>
          </cell>
          <cell r="E386" t="str">
            <v>GEOTEXTIL NO TEJIDO CON RESISTENCIA A LA TENSION GRAB: ENTRE 1070 N Y 1165 N, Y RESISTENCIA AL RASGADO TRAPEZOIDAL: ENTRE 400 N Y 420 N</v>
          </cell>
          <cell r="F386" t="str">
            <v>M2</v>
          </cell>
          <cell r="G386">
            <v>13514</v>
          </cell>
        </row>
        <row r="387">
          <cell r="D387">
            <v>6703</v>
          </cell>
          <cell r="E387" t="str">
            <v>GEOTEXTIL NO TEJIDO CON RESISTENCIA A LA TENSION GRAB DE 1310 N, Y RESISTENCIA AL RASGADO TRAPEZOIDAL DE 470 N</v>
          </cell>
          <cell r="F387" t="str">
            <v>M2</v>
          </cell>
          <cell r="G387">
            <v>16440</v>
          </cell>
        </row>
        <row r="388">
          <cell r="D388">
            <v>6704</v>
          </cell>
          <cell r="E388" t="str">
            <v>GEOTEXTIL NO TEJIDO CON RESISTENCIA A LA TENSION GRAB DE 1530 N, Y RESISTENCIA AL RASGADO TRAPEZOIDAL DE 570 N</v>
          </cell>
          <cell r="F388" t="str">
            <v>M2</v>
          </cell>
          <cell r="G388">
            <v>20532</v>
          </cell>
        </row>
        <row r="389">
          <cell r="D389">
            <v>6710</v>
          </cell>
          <cell r="E389" t="str">
            <v>GEOTEXTIL TEJIDO CON RESISTENCIA A LA TENSION METODO TIRA ANCHA SENTIDO LONGITUDINAL: ENTRE 30 KN/M Y 39 KN/M, Y RESISTENCIA A LA TENSION GRAB: ENTRE 1140 N Y 1480 N</v>
          </cell>
          <cell r="F389" t="str">
            <v>M2</v>
          </cell>
          <cell r="G389">
            <v>6018</v>
          </cell>
        </row>
        <row r="390">
          <cell r="D390">
            <v>6715</v>
          </cell>
          <cell r="E390" t="str">
            <v>UNION PVC PRESION NORMA NTC 382 D=2 1/2"</v>
          </cell>
          <cell r="F390" t="str">
            <v>UN</v>
          </cell>
          <cell r="G390">
            <v>48526</v>
          </cell>
        </row>
        <row r="391">
          <cell r="D391">
            <v>6722</v>
          </cell>
          <cell r="E391" t="str">
            <v>SUBBASE GRANULAR B-400</v>
          </cell>
          <cell r="F391" t="str">
            <v>M3</v>
          </cell>
          <cell r="G391">
            <v>23800</v>
          </cell>
        </row>
        <row r="392">
          <cell r="D392">
            <v>6733</v>
          </cell>
          <cell r="E392" t="str">
            <v>ADOQUIN DE ARCILLA CUARTERON 26x6x6</v>
          </cell>
          <cell r="F392" t="str">
            <v>UN</v>
          </cell>
          <cell r="G392">
            <v>968</v>
          </cell>
        </row>
        <row r="393">
          <cell r="D393">
            <v>6739</v>
          </cell>
          <cell r="E393" t="str">
            <v>BOMBEO DE CONCRETO CON AUTOBOMBA (No incluye suministro ni instalación de concreto)</v>
          </cell>
          <cell r="F393" t="str">
            <v>M3</v>
          </cell>
          <cell r="G393">
            <v>55930</v>
          </cell>
        </row>
        <row r="394">
          <cell r="D394">
            <v>6780</v>
          </cell>
          <cell r="E394" t="str">
            <v>MOTOSIERRA - POTENCIA 2 A 3 KW (INCLUYE COMBUSTIBLE)</v>
          </cell>
          <cell r="F394" t="str">
            <v>DIA</v>
          </cell>
          <cell r="G394">
            <v>79000</v>
          </cell>
        </row>
        <row r="395">
          <cell r="D395">
            <v>6789</v>
          </cell>
          <cell r="E395" t="str">
            <v>ACERO FIGURADO No. 7 (Ø 7/8") F'y=60000 PSI</v>
          </cell>
          <cell r="F395" t="str">
            <v>KG</v>
          </cell>
          <cell r="G395">
            <v>4665</v>
          </cell>
        </row>
        <row r="396">
          <cell r="D396">
            <v>6792</v>
          </cell>
          <cell r="E396" t="str">
            <v>MARCO Y TAPA CIRCULAR CAMARA INSPECCIÓN ETB PL0025</v>
          </cell>
          <cell r="F396" t="str">
            <v>UN</v>
          </cell>
          <cell r="G396">
            <v>526696</v>
          </cell>
        </row>
        <row r="397">
          <cell r="D397">
            <v>6793</v>
          </cell>
          <cell r="E397" t="str">
            <v>MARCO Y TAPA CAJA INSPECCION SENCILLA CODENSA CS 275</v>
          </cell>
          <cell r="F397" t="str">
            <v>UN</v>
          </cell>
          <cell r="G397">
            <v>537988</v>
          </cell>
        </row>
        <row r="398">
          <cell r="D398">
            <v>6807</v>
          </cell>
          <cell r="E398" t="str">
            <v>FORMALETA MADERA SUMIDEROS</v>
          </cell>
          <cell r="F398" t="str">
            <v>M2</v>
          </cell>
          <cell r="G398">
            <v>47454</v>
          </cell>
        </row>
        <row r="399">
          <cell r="D399">
            <v>6824</v>
          </cell>
          <cell r="E399" t="str">
            <v>TRANSPORTE TUBERIA Y PREFABRICADOS</v>
          </cell>
          <cell r="F399" t="str">
            <v>KG</v>
          </cell>
          <cell r="G399">
            <v>36</v>
          </cell>
        </row>
        <row r="400">
          <cell r="D400">
            <v>6825</v>
          </cell>
          <cell r="E400" t="str">
            <v>BARRERA MONODIRECCIONAL NEW JERSEY (900x290x1000)</v>
          </cell>
          <cell r="F400" t="str">
            <v>UN</v>
          </cell>
          <cell r="G400">
            <v>272637</v>
          </cell>
        </row>
        <row r="401">
          <cell r="D401">
            <v>6826</v>
          </cell>
          <cell r="E401" t="str">
            <v>BARRERA BIDIRECCIONAL NEW JERSEY (800x600x1500)</v>
          </cell>
          <cell r="F401" t="str">
            <v>UN</v>
          </cell>
          <cell r="G401">
            <v>421102</v>
          </cell>
        </row>
        <row r="402">
          <cell r="D402">
            <v>6830</v>
          </cell>
          <cell r="E402" t="str">
            <v>GROUTING 10,5 MPa 1500 PSI (105 Kg/cm2)</v>
          </cell>
          <cell r="F402" t="str">
            <v>M3</v>
          </cell>
          <cell r="G402">
            <v>596965</v>
          </cell>
        </row>
        <row r="403">
          <cell r="D403">
            <v>6831</v>
          </cell>
          <cell r="E403" t="str">
            <v>GROUTING 2000 PSI 14 MPa (140 Kg/cm2)</v>
          </cell>
          <cell r="F403" t="str">
            <v>M3</v>
          </cell>
          <cell r="G403">
            <v>617224</v>
          </cell>
        </row>
        <row r="404">
          <cell r="D404">
            <v>6832</v>
          </cell>
          <cell r="E404" t="str">
            <v>GROUTING 17 MPa 2500 PSI (175 Kg/cm2)</v>
          </cell>
          <cell r="F404" t="str">
            <v>M3</v>
          </cell>
          <cell r="G404">
            <v>637483</v>
          </cell>
        </row>
        <row r="405">
          <cell r="D405">
            <v>6834</v>
          </cell>
          <cell r="E405" t="str">
            <v>TUBERIA PF D=1/2" RDE 9</v>
          </cell>
          <cell r="F405" t="str">
            <v>ML</v>
          </cell>
          <cell r="G405">
            <v>4732</v>
          </cell>
        </row>
        <row r="406">
          <cell r="D406">
            <v>6835</v>
          </cell>
          <cell r="E406" t="str">
            <v>UNION PVC PRESION U.S. D=1/2"</v>
          </cell>
          <cell r="F406" t="str">
            <v>UN</v>
          </cell>
          <cell r="G406">
            <v>551</v>
          </cell>
        </row>
        <row r="407">
          <cell r="D407">
            <v>6846</v>
          </cell>
          <cell r="E407" t="str">
            <v>ADOQUIN DE CONCRETO (200x100x80mm)</v>
          </cell>
          <cell r="F407" t="str">
            <v>UN</v>
          </cell>
          <cell r="G407">
            <v>1637</v>
          </cell>
        </row>
        <row r="408">
          <cell r="D408">
            <v>6847</v>
          </cell>
          <cell r="E408" t="str">
            <v>ADOQUIN DE CONCRETO (200x100x80mm) COLOR</v>
          </cell>
          <cell r="F408" t="str">
            <v>UN</v>
          </cell>
          <cell r="G408">
            <v>1700</v>
          </cell>
        </row>
        <row r="409">
          <cell r="D409">
            <v>6853</v>
          </cell>
          <cell r="E409" t="str">
            <v>ADOQUIN DE CONCRETO A25 (20x10x6cm)</v>
          </cell>
          <cell r="F409" t="str">
            <v>UN</v>
          </cell>
          <cell r="G409">
            <v>1397</v>
          </cell>
        </row>
        <row r="410">
          <cell r="D410">
            <v>6858</v>
          </cell>
          <cell r="E410" t="str">
            <v>CONCRETO MR50</v>
          </cell>
          <cell r="F410" t="str">
            <v>M3</v>
          </cell>
          <cell r="G410">
            <v>688522</v>
          </cell>
        </row>
        <row r="411">
          <cell r="D411">
            <v>6859</v>
          </cell>
          <cell r="E411" t="str">
            <v>CONCRETO MR45</v>
          </cell>
          <cell r="F411" t="str">
            <v>M3</v>
          </cell>
          <cell r="G411">
            <v>646297</v>
          </cell>
        </row>
        <row r="412">
          <cell r="D412">
            <v>6861</v>
          </cell>
          <cell r="E412" t="str">
            <v>LOSETA PREFABRICADA A50 - A55 - A56 (400x400x60mm)</v>
          </cell>
          <cell r="F412" t="str">
            <v>M2</v>
          </cell>
          <cell r="G412">
            <v>82490</v>
          </cell>
        </row>
        <row r="413">
          <cell r="D413">
            <v>6863</v>
          </cell>
          <cell r="E413" t="str">
            <v>CAÑUELA PREFABRICADA A120 (800x300x225mm)</v>
          </cell>
          <cell r="F413" t="str">
            <v>UN</v>
          </cell>
          <cell r="G413">
            <v>46627</v>
          </cell>
        </row>
        <row r="414">
          <cell r="D414">
            <v>6865</v>
          </cell>
          <cell r="E414" t="str">
            <v>CONCRETO TREMIE 3000 PSI (210 Kg/cm2)</v>
          </cell>
          <cell r="F414" t="str">
            <v>M3</v>
          </cell>
          <cell r="G414">
            <v>575621</v>
          </cell>
        </row>
        <row r="415">
          <cell r="D415">
            <v>6867</v>
          </cell>
          <cell r="E415" t="str">
            <v>ALQUILER PILOTEADORA PESO 60.000 KG, DIÁMETRO MAXIMO 1,20 M, PROFUNDIDAD 48 M. - INCLUYE OPERARIO Y COMBUSTIBLE</v>
          </cell>
          <cell r="F415" t="str">
            <v>HR</v>
          </cell>
          <cell r="G415">
            <v>600794</v>
          </cell>
        </row>
        <row r="416">
          <cell r="D416">
            <v>6875</v>
          </cell>
          <cell r="E416" t="str">
            <v>CEMENTO ASFÁLTICO MODIFICADO CON POLÍMEROS TIPO I</v>
          </cell>
          <cell r="F416" t="str">
            <v>KG</v>
          </cell>
          <cell r="G416">
            <v>5691</v>
          </cell>
        </row>
        <row r="417">
          <cell r="D417">
            <v>6878</v>
          </cell>
          <cell r="E417" t="str">
            <v>TRANSPORTE DE BASES ASFALTICAS</v>
          </cell>
          <cell r="F417" t="str">
            <v>M3-KM</v>
          </cell>
          <cell r="G417">
            <v>1782</v>
          </cell>
        </row>
        <row r="418">
          <cell r="D418">
            <v>6884</v>
          </cell>
          <cell r="E418" t="str">
            <v>POSTE METALICO H=9m BRAZO SENCILLO (PINTADO)</v>
          </cell>
          <cell r="F418" t="str">
            <v>UN</v>
          </cell>
          <cell r="G418">
            <v>3093167</v>
          </cell>
        </row>
        <row r="419">
          <cell r="D419">
            <v>6889</v>
          </cell>
          <cell r="E419" t="str">
            <v>FONDO DE JUNTA EN ESPUMA DE POLIETILENO DE BAJA DENSIDAD D=10 mm</v>
          </cell>
          <cell r="F419" t="str">
            <v>ML</v>
          </cell>
          <cell r="G419">
            <v>915</v>
          </cell>
        </row>
        <row r="420">
          <cell r="D420">
            <v>6914</v>
          </cell>
          <cell r="E420" t="str">
            <v>CURADOR PARA CONCRETOS Y MORTEROS</v>
          </cell>
          <cell r="F420" t="str">
            <v>KG</v>
          </cell>
          <cell r="G420">
            <v>9758</v>
          </cell>
        </row>
        <row r="421">
          <cell r="D421">
            <v>6919</v>
          </cell>
          <cell r="E421" t="str">
            <v>ESMALTE URETANO GRIS (COMPONENTE A)</v>
          </cell>
          <cell r="F421" t="str">
            <v>GLN</v>
          </cell>
          <cell r="G421">
            <v>237482</v>
          </cell>
        </row>
        <row r="422">
          <cell r="D422">
            <v>6944</v>
          </cell>
          <cell r="E422" t="str">
            <v>MARCO Y TAPA CIRCULAR CAJA VEHICULAR CODENSA CS280</v>
          </cell>
          <cell r="F422" t="str">
            <v>UN</v>
          </cell>
          <cell r="G422">
            <v>499800</v>
          </cell>
        </row>
        <row r="423">
          <cell r="D423">
            <v>6958</v>
          </cell>
          <cell r="E423" t="str">
            <v>GEOTEXTIL TEJIDO CON RESISTENCIA A LA TENSION METODO TIRA ANCHA SENTIDO LONGITUDINAL DE 60 KN/M, Y RESISTENCIA A LA TENSION GRAB DE 2400 N</v>
          </cell>
          <cell r="F423" t="str">
            <v>M2</v>
          </cell>
          <cell r="G423">
            <v>12399</v>
          </cell>
        </row>
        <row r="424">
          <cell r="D424">
            <v>6962</v>
          </cell>
          <cell r="E424" t="str">
            <v>EMULSION ASFALTICA CRL-1</v>
          </cell>
          <cell r="F424" t="str">
            <v>LT</v>
          </cell>
          <cell r="G424">
            <v>2353</v>
          </cell>
        </row>
        <row r="425">
          <cell r="D425">
            <v>6963</v>
          </cell>
          <cell r="E425" t="str">
            <v>EMULSION ASFALTICA CRR-1</v>
          </cell>
          <cell r="F425" t="str">
            <v>LT</v>
          </cell>
          <cell r="G425">
            <v>2292</v>
          </cell>
        </row>
        <row r="426">
          <cell r="D426">
            <v>6964</v>
          </cell>
          <cell r="E426" t="str">
            <v>EMULSION ASFALTICA CRR-2</v>
          </cell>
          <cell r="F426" t="str">
            <v>LT</v>
          </cell>
          <cell r="G426">
            <v>2410</v>
          </cell>
        </row>
        <row r="427">
          <cell r="D427">
            <v>7004</v>
          </cell>
          <cell r="E427" t="str">
            <v>BASE GRANULAR B-600</v>
          </cell>
          <cell r="F427" t="str">
            <v>M3</v>
          </cell>
          <cell r="G427">
            <v>46410</v>
          </cell>
        </row>
        <row r="428">
          <cell r="D428">
            <v>7005</v>
          </cell>
          <cell r="E428" t="str">
            <v>SUBBASE GRANULAR B-200</v>
          </cell>
          <cell r="F428" t="str">
            <v>M3</v>
          </cell>
          <cell r="G428">
            <v>19040</v>
          </cell>
        </row>
        <row r="429">
          <cell r="D429">
            <v>7009</v>
          </cell>
          <cell r="E429" t="str">
            <v>CORTADORA DE PAVIMENTOS (SIN DISCO) - PROFUNDIDAD DE CORTE MÁXIMO DE 16 A 20 cm - INCLUYE COMBUSTIBLE</v>
          </cell>
          <cell r="F429" t="str">
            <v>DIA</v>
          </cell>
          <cell r="G429">
            <v>101829</v>
          </cell>
        </row>
        <row r="430">
          <cell r="D430">
            <v>7012</v>
          </cell>
          <cell r="E430" t="str">
            <v>ADOQUIN DE ARCILLA 20x10x8</v>
          </cell>
          <cell r="F430" t="str">
            <v>UN</v>
          </cell>
          <cell r="G430">
            <v>1095</v>
          </cell>
        </row>
        <row r="431">
          <cell r="D431">
            <v>7018</v>
          </cell>
          <cell r="E431" t="str">
            <v>SELLANTE ELASTOMERICO CON BASE EN POLIURETANO</v>
          </cell>
          <cell r="F431" t="str">
            <v>GLN</v>
          </cell>
          <cell r="G431">
            <v>341217</v>
          </cell>
        </row>
        <row r="432">
          <cell r="D432">
            <v>7019</v>
          </cell>
          <cell r="E432" t="str">
            <v>GASOLINA CORRIENTE</v>
          </cell>
          <cell r="F432" t="str">
            <v>GLN</v>
          </cell>
          <cell r="G432">
            <v>15861</v>
          </cell>
        </row>
        <row r="433">
          <cell r="D433">
            <v>7020</v>
          </cell>
          <cell r="E433" t="str">
            <v>UNION REPARACION HD EXTREMO LISO D=3"</v>
          </cell>
          <cell r="F433" t="str">
            <v>UN</v>
          </cell>
          <cell r="G433">
            <v>159195</v>
          </cell>
        </row>
        <row r="434">
          <cell r="D434">
            <v>7021</v>
          </cell>
          <cell r="E434" t="str">
            <v>UNION GIBAULT HD PARA AC CL 25 D=3"</v>
          </cell>
          <cell r="F434" t="str">
            <v>UN</v>
          </cell>
          <cell r="G434">
            <v>154700</v>
          </cell>
        </row>
        <row r="435">
          <cell r="D435">
            <v>7022</v>
          </cell>
          <cell r="E435" t="str">
            <v>UNION GIBAULT HD PARA AC CL 25 D=4"</v>
          </cell>
          <cell r="F435" t="str">
            <v>UN</v>
          </cell>
          <cell r="G435">
            <v>186434</v>
          </cell>
        </row>
        <row r="436">
          <cell r="D436">
            <v>7023</v>
          </cell>
          <cell r="E436" t="str">
            <v>UNION GIBAULT HD PARA AC CL 25 D=8"</v>
          </cell>
          <cell r="F436" t="str">
            <v>UN</v>
          </cell>
          <cell r="G436">
            <v>275306</v>
          </cell>
        </row>
        <row r="437">
          <cell r="D437">
            <v>7024</v>
          </cell>
          <cell r="E437" t="str">
            <v>UNION GIBAULT HD PARA AC CL 25 D=6"</v>
          </cell>
          <cell r="F437" t="str">
            <v>UN</v>
          </cell>
          <cell r="G437">
            <v>268412</v>
          </cell>
        </row>
        <row r="438">
          <cell r="D438">
            <v>7025</v>
          </cell>
          <cell r="E438" t="str">
            <v>UNION GIBAULT HD PARA AC CL 25 D=10"</v>
          </cell>
          <cell r="F438" t="str">
            <v>UN</v>
          </cell>
          <cell r="G438">
            <v>543333</v>
          </cell>
        </row>
        <row r="439">
          <cell r="D439">
            <v>7026</v>
          </cell>
          <cell r="E439" t="str">
            <v>UNION GIBAULT HD PARA AC CL 25 D=12"</v>
          </cell>
          <cell r="F439" t="str">
            <v>UN</v>
          </cell>
          <cell r="G439">
            <v>798889</v>
          </cell>
        </row>
        <row r="440">
          <cell r="D440">
            <v>7041</v>
          </cell>
          <cell r="E440" t="str">
            <v>TAPA Y ANILLO EN POLIPROPILENO RECICLADO PARA POZO</v>
          </cell>
          <cell r="F440" t="str">
            <v>UN</v>
          </cell>
          <cell r="G440">
            <v>1530530</v>
          </cell>
        </row>
        <row r="441">
          <cell r="D441">
            <v>7050</v>
          </cell>
          <cell r="E441" t="str">
            <v>TARIFA HORA - PERSONAL DE OBRA - OFICIAL (INCLUYE FACTOR DE PRESTACIONES)</v>
          </cell>
          <cell r="F441" t="str">
            <v>HR</v>
          </cell>
          <cell r="G441">
            <v>14523</v>
          </cell>
        </row>
        <row r="442">
          <cell r="D442">
            <v>7055</v>
          </cell>
          <cell r="E442" t="str">
            <v>CAL HIDRATADA</v>
          </cell>
          <cell r="F442" t="str">
            <v>KG</v>
          </cell>
          <cell r="G442">
            <v>1012</v>
          </cell>
        </row>
        <row r="443">
          <cell r="D443">
            <v>7057</v>
          </cell>
          <cell r="E443" t="str">
            <v>TARIFA HORA - PERSONAL DE OBRA - AYUDANTE (INCLUYE FACTOR DE PRESTACIONES)</v>
          </cell>
          <cell r="F443" t="str">
            <v>HR</v>
          </cell>
          <cell r="G443">
            <v>10139</v>
          </cell>
        </row>
        <row r="444">
          <cell r="D444">
            <v>7071</v>
          </cell>
          <cell r="E444" t="str">
            <v>EMULSION ASFALTICA CRL-0</v>
          </cell>
          <cell r="F444" t="str">
            <v>LT</v>
          </cell>
          <cell r="G444">
            <v>1944</v>
          </cell>
        </row>
        <row r="445">
          <cell r="D445">
            <v>7080</v>
          </cell>
          <cell r="E445" t="str">
            <v>TUBERIA PVC SANITARIA U.S. D=4"</v>
          </cell>
          <cell r="F445" t="str">
            <v>ML</v>
          </cell>
          <cell r="G445">
            <v>34941</v>
          </cell>
        </row>
        <row r="446">
          <cell r="D446">
            <v>7081</v>
          </cell>
          <cell r="E446" t="str">
            <v>TUBERIA PVC SANITARIA U.S. D=6"</v>
          </cell>
          <cell r="F446" t="str">
            <v>ML</v>
          </cell>
          <cell r="G446">
            <v>73321</v>
          </cell>
        </row>
        <row r="447">
          <cell r="D447">
            <v>7082</v>
          </cell>
          <cell r="E447" t="str">
            <v>PLACA CUBIERTA POZO D=1.70m, e=0.25m - EAAB</v>
          </cell>
          <cell r="F447" t="str">
            <v>UN</v>
          </cell>
          <cell r="G447">
            <v>1585410</v>
          </cell>
        </row>
        <row r="448">
          <cell r="D448">
            <v>7084</v>
          </cell>
          <cell r="E448" t="str">
            <v>PLACA FONDO POZO D=1.70m, e=0.20m - EAAB</v>
          </cell>
          <cell r="F448" t="str">
            <v>UN</v>
          </cell>
          <cell r="G448">
            <v>1088510</v>
          </cell>
        </row>
        <row r="449">
          <cell r="D449">
            <v>7085</v>
          </cell>
          <cell r="E449" t="str">
            <v>SECCIÓN CILINDRO POZO D=1.20m, H=1.00m</v>
          </cell>
          <cell r="F449" t="str">
            <v>UN</v>
          </cell>
          <cell r="G449">
            <v>1457296</v>
          </cell>
        </row>
        <row r="450">
          <cell r="D450">
            <v>7086</v>
          </cell>
          <cell r="E450" t="str">
            <v>SECCIÓN CILINDRO POZO D=1.20m, H=0.50m</v>
          </cell>
          <cell r="F450" t="str">
            <v>UN</v>
          </cell>
          <cell r="G450">
            <v>805271</v>
          </cell>
        </row>
        <row r="451">
          <cell r="D451">
            <v>7087</v>
          </cell>
          <cell r="E451" t="str">
            <v>SECCIÓN CILINDRO POZO D=1.20m, H=0.25m</v>
          </cell>
          <cell r="F451" t="str">
            <v>UN</v>
          </cell>
          <cell r="G451">
            <v>559313</v>
          </cell>
        </row>
        <row r="452">
          <cell r="D452">
            <v>7088</v>
          </cell>
          <cell r="E452" t="str">
            <v>ACERO FIGURADO No. 4 (Ø 1/2") F'y=60000 PSI</v>
          </cell>
          <cell r="F452" t="str">
            <v>KG</v>
          </cell>
          <cell r="G452">
            <v>4665</v>
          </cell>
        </row>
        <row r="453">
          <cell r="D453">
            <v>7089</v>
          </cell>
          <cell r="E453" t="str">
            <v>MARCO Y TAPA PARA SUMIDERO 0.52 X 0.90 EAAB NP-023</v>
          </cell>
          <cell r="F453" t="str">
            <v>UN</v>
          </cell>
          <cell r="G453">
            <v>623660</v>
          </cell>
        </row>
        <row r="454">
          <cell r="D454">
            <v>7091</v>
          </cell>
          <cell r="E454" t="str">
            <v>SUMIDERO LATERAL SL-100</v>
          </cell>
          <cell r="F454" t="str">
            <v>UN</v>
          </cell>
          <cell r="G454">
            <v>1681487</v>
          </cell>
        </row>
        <row r="455">
          <cell r="D455">
            <v>7092</v>
          </cell>
          <cell r="E455" t="str">
            <v>SUMIDERO LATERAL SL-150</v>
          </cell>
          <cell r="F455" t="str">
            <v>UN</v>
          </cell>
          <cell r="G455">
            <v>2257149</v>
          </cell>
        </row>
        <row r="456">
          <cell r="D456">
            <v>7093</v>
          </cell>
          <cell r="E456" t="str">
            <v>SUMIDERO LATERAL SL-200</v>
          </cell>
          <cell r="F456" t="str">
            <v>UN</v>
          </cell>
          <cell r="G456">
            <v>2612674</v>
          </cell>
        </row>
        <row r="457">
          <cell r="D457">
            <v>7094</v>
          </cell>
          <cell r="E457" t="str">
            <v>SUMIDERO LATERAL SL-250</v>
          </cell>
          <cell r="F457" t="str">
            <v>UN</v>
          </cell>
          <cell r="G457">
            <v>3617932</v>
          </cell>
        </row>
        <row r="458">
          <cell r="D458">
            <v>7096</v>
          </cell>
          <cell r="E458" t="str">
            <v>TAPA SUMIDERO LATERAL SL-100</v>
          </cell>
          <cell r="F458" t="str">
            <v>UN</v>
          </cell>
          <cell r="G458">
            <v>1709439</v>
          </cell>
        </row>
        <row r="459">
          <cell r="D459">
            <v>7097</v>
          </cell>
          <cell r="E459" t="str">
            <v>TAPA SUMIDERO LATERAL SL-150</v>
          </cell>
          <cell r="F459" t="str">
            <v>UN</v>
          </cell>
          <cell r="G459">
            <v>2641434</v>
          </cell>
        </row>
        <row r="460">
          <cell r="D460">
            <v>7098</v>
          </cell>
          <cell r="E460" t="str">
            <v>TAPA SUMIDERO LATERAL SL-200</v>
          </cell>
          <cell r="F460" t="str">
            <v>UN</v>
          </cell>
          <cell r="G460">
            <v>3355822</v>
          </cell>
        </row>
        <row r="461">
          <cell r="D461">
            <v>7099</v>
          </cell>
          <cell r="E461" t="str">
            <v>TAPA SUMIDERO LATERAL SL-250</v>
          </cell>
          <cell r="F461" t="str">
            <v>UN</v>
          </cell>
          <cell r="G461">
            <v>3472159</v>
          </cell>
        </row>
        <row r="462">
          <cell r="D462">
            <v>7101</v>
          </cell>
          <cell r="E462" t="str">
            <v>SOBRETAPA SUMIDERO LATERAL SL-150</v>
          </cell>
          <cell r="F462" t="str">
            <v>UN</v>
          </cell>
          <cell r="G462">
            <v>936304</v>
          </cell>
        </row>
        <row r="463">
          <cell r="D463">
            <v>7104</v>
          </cell>
          <cell r="E463" t="str">
            <v>REJILLA SUMIDERO LATERAL 83.50 X 45</v>
          </cell>
          <cell r="F463" t="str">
            <v>UN</v>
          </cell>
          <cell r="G463">
            <v>350035</v>
          </cell>
        </row>
        <row r="464">
          <cell r="D464">
            <v>7105</v>
          </cell>
          <cell r="E464" t="str">
            <v>TUBERIA PVC DRENAJE D=65MM (TUBO SIN FILTRO)</v>
          </cell>
          <cell r="F464" t="str">
            <v>ML</v>
          </cell>
          <cell r="G464">
            <v>18369</v>
          </cell>
        </row>
        <row r="465">
          <cell r="D465">
            <v>7106</v>
          </cell>
          <cell r="E465" t="str">
            <v>TUBERIA PVC DRENAJE D=100MM (TUBO SIN FILTRO)</v>
          </cell>
          <cell r="F465" t="str">
            <v>ML</v>
          </cell>
          <cell r="G465">
            <v>31936</v>
          </cell>
        </row>
        <row r="466">
          <cell r="D466">
            <v>7107</v>
          </cell>
          <cell r="E466" t="str">
            <v>TUBERIA PVC DRENAJE D=160MM (TUBO SIN FILTRO)</v>
          </cell>
          <cell r="F466" t="str">
            <v>ML</v>
          </cell>
          <cell r="G466">
            <v>73136</v>
          </cell>
        </row>
        <row r="467">
          <cell r="D467">
            <v>7109</v>
          </cell>
          <cell r="E467" t="str">
            <v>TUBERIA PVC DRENAJE D=65MM (EN ROLLO CON FILTRO)</v>
          </cell>
          <cell r="F467" t="str">
            <v>ML</v>
          </cell>
          <cell r="G467">
            <v>13412</v>
          </cell>
        </row>
        <row r="468">
          <cell r="D468">
            <v>7110</v>
          </cell>
          <cell r="E468" t="str">
            <v>TUBERIA PVC DRENAJE D=100 mm (EN ROLLO CON FILTRO)</v>
          </cell>
          <cell r="F468" t="str">
            <v>ML</v>
          </cell>
          <cell r="G468">
            <v>23694</v>
          </cell>
        </row>
        <row r="469">
          <cell r="D469">
            <v>7111</v>
          </cell>
          <cell r="E469" t="str">
            <v>TUBERIA PVC DRENAJE D=160MM (EN ROLLO CON FILTRO)</v>
          </cell>
          <cell r="F469" t="str">
            <v>ML</v>
          </cell>
          <cell r="G469">
            <v>52789</v>
          </cell>
        </row>
        <row r="470">
          <cell r="D470">
            <v>7114</v>
          </cell>
          <cell r="E470" t="str">
            <v>CONCRETO DE BAJA PERMEABILIDAD 4000 PSI 28 MPa (280 Kg/cm2)</v>
          </cell>
          <cell r="F470" t="str">
            <v>M3</v>
          </cell>
          <cell r="G470">
            <v>643790</v>
          </cell>
        </row>
        <row r="471">
          <cell r="D471">
            <v>7115</v>
          </cell>
          <cell r="E471" t="str">
            <v>ADITIVO IMPERMEABILIZANTE PARA CONCRETOS Y MORTEROS</v>
          </cell>
          <cell r="F471" t="str">
            <v>KG</v>
          </cell>
          <cell r="G471">
            <v>10703</v>
          </cell>
        </row>
        <row r="472">
          <cell r="D472">
            <v>7119</v>
          </cell>
          <cell r="E472" t="str">
            <v>TUBERIA PVC U.M. EXT/INT LISO NORMA NTC 5070 D=24"</v>
          </cell>
          <cell r="F472" t="str">
            <v>ML</v>
          </cell>
          <cell r="G472">
            <v>607172</v>
          </cell>
        </row>
        <row r="473">
          <cell r="D473">
            <v>7120</v>
          </cell>
          <cell r="E473" t="str">
            <v>TUBERIA PVC U.M. EXT/INT LISO NORMA NTC 5070 D=27"</v>
          </cell>
          <cell r="F473" t="str">
            <v>ML</v>
          </cell>
          <cell r="G473">
            <v>714030</v>
          </cell>
        </row>
        <row r="474">
          <cell r="D474">
            <v>7121</v>
          </cell>
          <cell r="E474" t="str">
            <v>TUBERIA PVC U.M. EXT/INT LISO NORMA NTC 5070 D=30"</v>
          </cell>
          <cell r="F474" t="str">
            <v>ML</v>
          </cell>
          <cell r="G474">
            <v>891041</v>
          </cell>
        </row>
        <row r="475">
          <cell r="D475">
            <v>7122</v>
          </cell>
          <cell r="E475" t="str">
            <v>TUBERIA PVC U.M. EXT/INT LISO NORMA NTC 5070 D=33"</v>
          </cell>
          <cell r="F475" t="str">
            <v>ML</v>
          </cell>
          <cell r="G475">
            <v>1228725</v>
          </cell>
        </row>
        <row r="476">
          <cell r="D476">
            <v>7123</v>
          </cell>
          <cell r="E476" t="str">
            <v>TUBERIA PVC U.M. EXT/INT LISO NORMA NTC 5070 D=36"</v>
          </cell>
          <cell r="F476" t="str">
            <v>ML</v>
          </cell>
          <cell r="G476">
            <v>1653882</v>
          </cell>
        </row>
        <row r="477">
          <cell r="D477">
            <v>7124</v>
          </cell>
          <cell r="E477" t="str">
            <v>TUBERIA PVC U.M. EXT/INT LISO NORMA NTC 5070 D=39"</v>
          </cell>
          <cell r="F477" t="str">
            <v>ML</v>
          </cell>
          <cell r="G477">
            <v>2212824</v>
          </cell>
        </row>
        <row r="478">
          <cell r="D478">
            <v>7125</v>
          </cell>
          <cell r="E478" t="str">
            <v>TUBERIA PVC U.M. EXT/INT LISO NORMA NTC 5070 D=42"</v>
          </cell>
          <cell r="F478" t="str">
            <v>ML</v>
          </cell>
          <cell r="G478">
            <v>2597834</v>
          </cell>
        </row>
        <row r="479">
          <cell r="D479">
            <v>7131</v>
          </cell>
          <cell r="E479" t="str">
            <v>GEOTEXTIL TEJIDO CON RESISTENCIA A LA TENSION METODO TIRA ANCHA SENTIDO LONGITUDINAL: ENTRE 40 KN/M Y 43 KN/M, Y RESISTENCIA A LA TENSION GRAB: ENTRE 1560 N Y 1700 N</v>
          </cell>
          <cell r="F479" t="str">
            <v>M2</v>
          </cell>
          <cell r="G479">
            <v>6638</v>
          </cell>
        </row>
        <row r="480">
          <cell r="D480">
            <v>7133</v>
          </cell>
          <cell r="E480" t="str">
            <v>GEOTEXTIL TEJIDO CON RESISTENCIA A LA TENSION METODO TIRA ANCHA SENTIDO LONGITUDINAL: ENTRE 90 KN/M Y 110 KN/M, Y RESISTENCIA A LA TENSION GRAB DE 2900 N</v>
          </cell>
          <cell r="F480" t="str">
            <v>M2</v>
          </cell>
          <cell r="G480">
            <v>24961</v>
          </cell>
        </row>
        <row r="481">
          <cell r="D481">
            <v>7134</v>
          </cell>
          <cell r="E481" t="str">
            <v>GEOTEXTIL NO TEJIDO PARA REPAVIMENTACION CON RESISTENCIA A LA TENSION GRAB: ENTRE 530 N Y 550 N, Y PUNTO DE FUSION: ENTRE 150°C Y 160°C</v>
          </cell>
          <cell r="F481" t="str">
            <v>M2</v>
          </cell>
          <cell r="G481">
            <v>8350</v>
          </cell>
        </row>
        <row r="482">
          <cell r="D482">
            <v>7135</v>
          </cell>
          <cell r="E482" t="str">
            <v>ADOQUIN DE ARCILLA 20x10x6</v>
          </cell>
          <cell r="F482" t="str">
            <v>UN</v>
          </cell>
          <cell r="G482">
            <v>967</v>
          </cell>
        </row>
        <row r="483">
          <cell r="D483">
            <v>7138</v>
          </cell>
          <cell r="E483" t="str">
            <v>BORDE CONTENEDOR DE RAICES A70 (1070x120x135mm)</v>
          </cell>
          <cell r="F483" t="str">
            <v>UN</v>
          </cell>
          <cell r="G483">
            <v>26197</v>
          </cell>
        </row>
        <row r="484">
          <cell r="D484">
            <v>7141</v>
          </cell>
          <cell r="E484" t="str">
            <v>SARDINEL BAJO A85 - RAMPAS (800x200x350mm)</v>
          </cell>
          <cell r="F484" t="str">
            <v>UN</v>
          </cell>
          <cell r="G484">
            <v>37163</v>
          </cell>
        </row>
        <row r="485">
          <cell r="D485">
            <v>7142</v>
          </cell>
          <cell r="E485" t="str">
            <v>DUCTO PVC TIPO TDP D=6"</v>
          </cell>
          <cell r="F485" t="str">
            <v>ML</v>
          </cell>
          <cell r="G485">
            <v>57417</v>
          </cell>
        </row>
        <row r="486">
          <cell r="D486">
            <v>7145</v>
          </cell>
          <cell r="E486" t="str">
            <v>MARCO Y TAPA CAJA INSPECCION AP / BT CODENSA CS274</v>
          </cell>
          <cell r="F486" t="str">
            <v>UN</v>
          </cell>
          <cell r="G486">
            <v>401566</v>
          </cell>
        </row>
        <row r="487">
          <cell r="D487">
            <v>7146</v>
          </cell>
          <cell r="E487" t="str">
            <v>MANLIFT - PLATAFORMA ELEVADORA A COMBUSTIÓN DE BRAZO ARTICULADO - ALTURA MÁXIMA DE TRABAJO DE 16 A 18 M - INCLUYE OPERARIO Y COMBUSTIBLE</v>
          </cell>
          <cell r="F487" t="str">
            <v>HR</v>
          </cell>
          <cell r="G487">
            <v>95200</v>
          </cell>
        </row>
        <row r="488">
          <cell r="D488">
            <v>7147</v>
          </cell>
          <cell r="E488" t="str">
            <v>POSTE EN CONCRETO AP, H=8m, CR=750 KG</v>
          </cell>
          <cell r="F488" t="str">
            <v>UN</v>
          </cell>
          <cell r="G488">
            <v>589186</v>
          </cell>
        </row>
        <row r="489">
          <cell r="D489">
            <v>7151</v>
          </cell>
          <cell r="E489" t="str">
            <v>MARCO Y TAPA CAJA PASO SENCILLA EN CALZADA ETB</v>
          </cell>
          <cell r="F489" t="str">
            <v>UN</v>
          </cell>
          <cell r="G489">
            <v>1005000</v>
          </cell>
        </row>
        <row r="490">
          <cell r="D490">
            <v>7152</v>
          </cell>
          <cell r="E490" t="str">
            <v>MARCO Y TAPAS CAJA PASO DOBLE EN CALZADA ETB</v>
          </cell>
          <cell r="F490" t="str">
            <v>UN</v>
          </cell>
          <cell r="G490">
            <v>1676620</v>
          </cell>
        </row>
        <row r="491">
          <cell r="D491">
            <v>7153</v>
          </cell>
          <cell r="E491" t="str">
            <v>EMULSION MODIFICADA CON POLIMEROS CRR-1m</v>
          </cell>
          <cell r="F491" t="str">
            <v>LT</v>
          </cell>
          <cell r="G491">
            <v>3420</v>
          </cell>
        </row>
        <row r="492">
          <cell r="D492">
            <v>7154</v>
          </cell>
          <cell r="E492" t="str">
            <v>EMULSION MODIFICADA CON POLIMEROS CRR-2m</v>
          </cell>
          <cell r="F492" t="str">
            <v>LT</v>
          </cell>
          <cell r="G492">
            <v>3643</v>
          </cell>
        </row>
        <row r="493">
          <cell r="D493">
            <v>7166</v>
          </cell>
          <cell r="E493" t="str">
            <v>ESTABILIZADORA / RECICLADORA EN FRÍO - ANCHO DE CORTE/MEZCLA DE 2.4 A 2.7 M - PROFUNDIDAD DE CORTE/MEZCLA DE  476 A 518 MM - INCLUYE OPERARIO Y COMBUSTIBLE</v>
          </cell>
          <cell r="F493" t="str">
            <v>HR</v>
          </cell>
          <cell r="G493">
            <v>680339</v>
          </cell>
        </row>
        <row r="494">
          <cell r="D494">
            <v>7172</v>
          </cell>
          <cell r="E494" t="str">
            <v>MEZCLA ASFÁLTICA EN CALIENTE TIPO DENSO MD20 CON CEMENTO ASFÁLTICO 80-100</v>
          </cell>
          <cell r="F494" t="str">
            <v>M3</v>
          </cell>
          <cell r="G494">
            <v>778007</v>
          </cell>
        </row>
        <row r="495">
          <cell r="D495">
            <v>7174</v>
          </cell>
          <cell r="E495" t="str">
            <v>MEZCLA ASFÁLTICA DENSA EN CALIENTE MD12 CON CEMENTO ASFÁLTICO 80-100</v>
          </cell>
          <cell r="F495" t="str">
            <v>M3</v>
          </cell>
          <cell r="G495">
            <v>788189</v>
          </cell>
        </row>
        <row r="496">
          <cell r="D496">
            <v>7181</v>
          </cell>
          <cell r="E496" t="str">
            <v>MEZCLA ASFÁLTICA EN CALIENTE TIPO DENSO MD10 CON CEMENTO ASFÁLTICO 80-100</v>
          </cell>
          <cell r="F496" t="str">
            <v>M3</v>
          </cell>
          <cell r="G496">
            <v>866645</v>
          </cell>
        </row>
        <row r="497">
          <cell r="D497">
            <v>7199</v>
          </cell>
          <cell r="E497" t="str">
            <v>CONCRETO MR39 (245 Kg/cm2)</v>
          </cell>
          <cell r="F497" t="str">
            <v>M3</v>
          </cell>
          <cell r="G497">
            <v>620198</v>
          </cell>
        </row>
        <row r="498">
          <cell r="D498">
            <v>7200</v>
          </cell>
          <cell r="E498" t="str">
            <v>CONCRETO MR36 (210 Kg/cm2)</v>
          </cell>
          <cell r="F498" t="str">
            <v>M3</v>
          </cell>
          <cell r="G498">
            <v>602070</v>
          </cell>
        </row>
        <row r="499">
          <cell r="D499">
            <v>7202</v>
          </cell>
          <cell r="E499" t="str">
            <v>MALLA ELECTROSOLDADA S=250x250mm, Ø=4x4mm</v>
          </cell>
          <cell r="F499" t="str">
            <v>KG</v>
          </cell>
          <cell r="G499">
            <v>6069</v>
          </cell>
        </row>
        <row r="500">
          <cell r="D500">
            <v>7203</v>
          </cell>
          <cell r="E500" t="str">
            <v>MALLA ELECTROSOLDADA S=150x150mm, Ø=5x5mm</v>
          </cell>
          <cell r="F500" t="str">
            <v>KG</v>
          </cell>
          <cell r="G500">
            <v>6069</v>
          </cell>
        </row>
        <row r="501">
          <cell r="D501">
            <v>7204</v>
          </cell>
          <cell r="E501" t="str">
            <v>MALLA ELECTROSOLDADA S=150x150mm, Ø=6x6mm</v>
          </cell>
          <cell r="F501" t="str">
            <v>KG</v>
          </cell>
          <cell r="G501">
            <v>6069</v>
          </cell>
        </row>
        <row r="502">
          <cell r="D502">
            <v>7205</v>
          </cell>
          <cell r="E502" t="str">
            <v>MALLA ELECTROSOLDADA S=150x150mm, Ø=7x7mm</v>
          </cell>
          <cell r="F502" t="str">
            <v>KG</v>
          </cell>
          <cell r="G502">
            <v>6069</v>
          </cell>
        </row>
        <row r="503">
          <cell r="D503">
            <v>7206</v>
          </cell>
          <cell r="E503" t="str">
            <v>MALLA ELECTROSOLDADA S=150x150mm, Ø=8x8mm</v>
          </cell>
          <cell r="F503" t="str">
            <v>KG</v>
          </cell>
          <cell r="G503">
            <v>6069</v>
          </cell>
        </row>
        <row r="504">
          <cell r="D504">
            <v>7207</v>
          </cell>
          <cell r="E504" t="str">
            <v>MALLA ELECTROSOLDADA S=150x150mm, Ø=4x4mm</v>
          </cell>
          <cell r="F504" t="str">
            <v>KG</v>
          </cell>
          <cell r="G504">
            <v>6069</v>
          </cell>
        </row>
        <row r="505">
          <cell r="D505">
            <v>7208</v>
          </cell>
          <cell r="E505" t="str">
            <v>MALLA ELECTROSOLDADA S=200x200mm, Ø=4x4mm</v>
          </cell>
          <cell r="F505" t="str">
            <v>KG</v>
          </cell>
          <cell r="G505">
            <v>6069</v>
          </cell>
        </row>
        <row r="506">
          <cell r="D506">
            <v>7216</v>
          </cell>
          <cell r="E506" t="str">
            <v>PINTURA TERMOPLASTICA (Sum y Aplic. con Microesf.)</v>
          </cell>
          <cell r="F506" t="str">
            <v>M2</v>
          </cell>
          <cell r="G506">
            <v>151470</v>
          </cell>
        </row>
        <row r="507">
          <cell r="D507">
            <v>7219</v>
          </cell>
          <cell r="E507" t="str">
            <v>MARCO Y TAPAS CAJA INSPECCION DOBLE CODENSA CS276</v>
          </cell>
          <cell r="F507" t="str">
            <v>UN</v>
          </cell>
          <cell r="G507">
            <v>919766</v>
          </cell>
        </row>
        <row r="508">
          <cell r="D508">
            <v>7224</v>
          </cell>
          <cell r="E508" t="str">
            <v>AROBASE AROTAPA HF TIPO 1 EAAB NP-024</v>
          </cell>
          <cell r="F508" t="str">
            <v>UN</v>
          </cell>
          <cell r="G508">
            <v>382240</v>
          </cell>
        </row>
        <row r="509">
          <cell r="D509">
            <v>7227</v>
          </cell>
          <cell r="E509" t="str">
            <v>TOPELLANTAS (500x200x150mm)</v>
          </cell>
          <cell r="F509" t="str">
            <v>UN</v>
          </cell>
          <cell r="G509">
            <v>26147</v>
          </cell>
        </row>
        <row r="510">
          <cell r="D510">
            <v>7228</v>
          </cell>
          <cell r="E510" t="str">
            <v>MARCO REJILLA SUMIDERO LATERAL 100 X 65</v>
          </cell>
          <cell r="F510" t="str">
            <v>UN</v>
          </cell>
          <cell r="G510">
            <v>193204</v>
          </cell>
        </row>
        <row r="511">
          <cell r="D511">
            <v>7229</v>
          </cell>
          <cell r="E511" t="str">
            <v>TIERRA NEGRA, incluye fertilizante y cascarilla de arroz</v>
          </cell>
          <cell r="F511" t="str">
            <v>M3</v>
          </cell>
          <cell r="G511">
            <v>80000</v>
          </cell>
        </row>
        <row r="512">
          <cell r="D512">
            <v>7231</v>
          </cell>
          <cell r="E512" t="str">
            <v>DERECHOS DE BOTADERO</v>
          </cell>
          <cell r="F512" t="str">
            <v>M3</v>
          </cell>
          <cell r="G512">
            <v>7000</v>
          </cell>
        </row>
        <row r="513">
          <cell r="D513">
            <v>7236</v>
          </cell>
          <cell r="E513" t="str">
            <v>LUBRICANTE U.M. (EMPAQUE 500 gr)</v>
          </cell>
          <cell r="F513" t="str">
            <v>UN</v>
          </cell>
          <cell r="G513">
            <v>30983</v>
          </cell>
        </row>
        <row r="514">
          <cell r="D514">
            <v>7244</v>
          </cell>
          <cell r="E514" t="str">
            <v>UNION PVC U.M. EXT CORRUGADO/INT LISO U.M. NORMA NTC 3722-1 D=110MM (4")</v>
          </cell>
          <cell r="F514" t="str">
            <v>UN</v>
          </cell>
          <cell r="G514">
            <v>17247</v>
          </cell>
        </row>
        <row r="515">
          <cell r="D515">
            <v>7245</v>
          </cell>
          <cell r="E515" t="str">
            <v>UNION PVC U.M. EXT CORRUGADO/INT LISO U.M. NORMA NTC 3722-1 D=160MM (6")</v>
          </cell>
          <cell r="F515" t="str">
            <v>UN</v>
          </cell>
          <cell r="G515">
            <v>41789</v>
          </cell>
        </row>
        <row r="516">
          <cell r="D516">
            <v>7246</v>
          </cell>
          <cell r="E516" t="str">
            <v>TARIFA JORNAL - PERSONAL DE OBRA- TÉCNICO ELÉCTRICO (INCLUYE FACTOR DE PRESTACIONES)</v>
          </cell>
          <cell r="F516" t="str">
            <v>JR</v>
          </cell>
          <cell r="G516">
            <v>130939</v>
          </cell>
        </row>
        <row r="517">
          <cell r="D517">
            <v>7247</v>
          </cell>
          <cell r="E517" t="str">
            <v>TARIFA HORA - PERSONAL DE OBRA- TÉCNICO ELÉCTRICO (INCLUYE FACTOR DE PRESTACIONES)</v>
          </cell>
          <cell r="F517" t="str">
            <v>HR</v>
          </cell>
          <cell r="G517">
            <v>16717</v>
          </cell>
        </row>
        <row r="518">
          <cell r="D518">
            <v>7248</v>
          </cell>
          <cell r="E518" t="str">
            <v>TARIFA JORNAL - PERSONAL DE OBRA -  TECNICO PLOMERO (INCLUYE FACTOR DE PRESTACIONES)</v>
          </cell>
          <cell r="F518" t="str">
            <v>JR</v>
          </cell>
          <cell r="G518">
            <v>130939</v>
          </cell>
        </row>
        <row r="519">
          <cell r="D519">
            <v>7249</v>
          </cell>
          <cell r="E519" t="str">
            <v>TARIFA HORA - PERSONAL DE OBRA -  TECNICO PLOMERO (INCLUYE FACTOR DE PRESTACIONES)</v>
          </cell>
          <cell r="F519" t="str">
            <v>HR</v>
          </cell>
          <cell r="G519">
            <v>16715</v>
          </cell>
        </row>
        <row r="520">
          <cell r="D520">
            <v>7252</v>
          </cell>
          <cell r="E520" t="str">
            <v>PLANCHON EN ORDINARIO 2.90 X 0.18 X 0.04</v>
          </cell>
          <cell r="F520" t="str">
            <v>UN</v>
          </cell>
          <cell r="G520">
            <v>33320</v>
          </cell>
        </row>
        <row r="521">
          <cell r="D521">
            <v>7253</v>
          </cell>
          <cell r="E521" t="str">
            <v>PLANCHON EN ORDINARIO 3.90 X 0.18 X 0.04</v>
          </cell>
          <cell r="F521" t="str">
            <v>UN</v>
          </cell>
          <cell r="G521">
            <v>57212</v>
          </cell>
        </row>
        <row r="522">
          <cell r="D522">
            <v>7254</v>
          </cell>
          <cell r="E522" t="str">
            <v>PLANCHON EN ORDINARIO 4.90 X 0.18 X 0.04</v>
          </cell>
          <cell r="F522" t="str">
            <v>UN</v>
          </cell>
          <cell r="G522">
            <v>101150</v>
          </cell>
        </row>
        <row r="523">
          <cell r="D523">
            <v>7255</v>
          </cell>
          <cell r="E523" t="str">
            <v>PLANCHON EN ORDINARIO 5.90 X 0.18 X 0.04</v>
          </cell>
          <cell r="F523" t="str">
            <v>UN</v>
          </cell>
          <cell r="G523">
            <v>130900</v>
          </cell>
        </row>
        <row r="524">
          <cell r="D524">
            <v>7256</v>
          </cell>
          <cell r="E524" t="str">
            <v>REPISA EN ORDINARIO 2.90 X 0.08 X 0.04</v>
          </cell>
          <cell r="F524" t="str">
            <v>UN</v>
          </cell>
          <cell r="G524">
            <v>13566</v>
          </cell>
        </row>
        <row r="525">
          <cell r="D525">
            <v>7257</v>
          </cell>
          <cell r="E525" t="str">
            <v>REPISA EN ORDINARIO 3.90 X 0.08 X 0.04</v>
          </cell>
          <cell r="F525" t="str">
            <v>UN</v>
          </cell>
          <cell r="G525">
            <v>29988</v>
          </cell>
        </row>
        <row r="526">
          <cell r="D526">
            <v>7258</v>
          </cell>
          <cell r="E526" t="str">
            <v>REPISA EN ORDINARIO 4.90 X 0.08 X 0.04</v>
          </cell>
          <cell r="F526" t="str">
            <v>UN</v>
          </cell>
          <cell r="G526">
            <v>50575</v>
          </cell>
        </row>
        <row r="527">
          <cell r="D527">
            <v>7259</v>
          </cell>
          <cell r="E527" t="str">
            <v>REPISA EN ORDINARIO 5.90 X 0.08 X 0.04</v>
          </cell>
          <cell r="F527" t="str">
            <v>UN</v>
          </cell>
          <cell r="G527">
            <v>65450</v>
          </cell>
        </row>
        <row r="528">
          <cell r="D528">
            <v>7260</v>
          </cell>
          <cell r="E528" t="str">
            <v>DURMIENTE EN ORDINARIO 2.90 X 0.04 X 0.04</v>
          </cell>
          <cell r="F528" t="str">
            <v>UN</v>
          </cell>
          <cell r="G528">
            <v>6783</v>
          </cell>
        </row>
        <row r="529">
          <cell r="D529">
            <v>7261</v>
          </cell>
          <cell r="E529" t="str">
            <v>DURMIENTE EN ORDINARIO 3.90 X 0.04 X 0.04</v>
          </cell>
          <cell r="F529" t="str">
            <v>UN</v>
          </cell>
          <cell r="G529">
            <v>14303</v>
          </cell>
        </row>
        <row r="530">
          <cell r="D530">
            <v>7262</v>
          </cell>
          <cell r="E530" t="str">
            <v>CERCO EN ORDINARIO 2.90 X 0.08 X 0.08</v>
          </cell>
          <cell r="F530" t="str">
            <v>UN</v>
          </cell>
          <cell r="G530">
            <v>28987</v>
          </cell>
        </row>
        <row r="531">
          <cell r="D531">
            <v>7263</v>
          </cell>
          <cell r="E531" t="str">
            <v>CERCO EN ORDINARIO 3.90 X 0.08 X 0.08</v>
          </cell>
          <cell r="F531" t="str">
            <v>UN</v>
          </cell>
          <cell r="G531">
            <v>57212</v>
          </cell>
        </row>
        <row r="532">
          <cell r="D532">
            <v>7264</v>
          </cell>
          <cell r="E532" t="str">
            <v>CERCO EN ORDINARIO 4.90 X 0.08 X 0.08</v>
          </cell>
          <cell r="F532" t="str">
            <v>UN</v>
          </cell>
          <cell r="G532">
            <v>101150</v>
          </cell>
        </row>
        <row r="533">
          <cell r="D533">
            <v>7265</v>
          </cell>
          <cell r="E533" t="str">
            <v>CERCO EN ORDINARIO 5.90 X 0.08 X 0.08</v>
          </cell>
          <cell r="F533" t="str">
            <v>UN</v>
          </cell>
          <cell r="G533">
            <v>130900</v>
          </cell>
        </row>
        <row r="534">
          <cell r="D534">
            <v>7266</v>
          </cell>
          <cell r="E534" t="str">
            <v>TABLA BURRA EN ORDINARIO 2.90 X 0.28 X 0.025</v>
          </cell>
          <cell r="F534" t="str">
            <v>UN</v>
          </cell>
          <cell r="G534">
            <v>27965</v>
          </cell>
        </row>
        <row r="535">
          <cell r="D535">
            <v>7267</v>
          </cell>
          <cell r="E535" t="str">
            <v>TABLA BURRA EN ORDINARIO 2.90 X 0.23 X 0.025</v>
          </cell>
          <cell r="F535" t="str">
            <v>UN</v>
          </cell>
          <cell r="G535">
            <v>23681</v>
          </cell>
        </row>
        <row r="536">
          <cell r="D536">
            <v>7268</v>
          </cell>
          <cell r="E536" t="str">
            <v>TABLA BURRA EN ORDINARIO 2.90 X 0.18 X 0.025</v>
          </cell>
          <cell r="F536" t="str">
            <v>UN</v>
          </cell>
          <cell r="G536">
            <v>19324</v>
          </cell>
        </row>
        <row r="537">
          <cell r="D537">
            <v>7269</v>
          </cell>
          <cell r="E537" t="str">
            <v>TABLA BURRA EN ORDINARIO 2.90 X 0.13 X 0.025</v>
          </cell>
          <cell r="F537" t="str">
            <v>UN</v>
          </cell>
          <cell r="G537">
            <v>14204</v>
          </cell>
        </row>
        <row r="538">
          <cell r="D538">
            <v>7270</v>
          </cell>
          <cell r="E538" t="str">
            <v>TABLA CHAPA EN ORDINARIO 2.90 X 0.28 X 0.02</v>
          </cell>
          <cell r="F538" t="str">
            <v>UN</v>
          </cell>
          <cell r="G538">
            <v>22828</v>
          </cell>
        </row>
        <row r="539">
          <cell r="D539">
            <v>7271</v>
          </cell>
          <cell r="E539" t="str">
            <v>TABLA CHAPA EN ORDINARIO 2.90 X 0.23 X 0.02</v>
          </cell>
          <cell r="F539" t="str">
            <v>UN</v>
          </cell>
          <cell r="G539">
            <v>18117</v>
          </cell>
        </row>
        <row r="540">
          <cell r="D540">
            <v>7272</v>
          </cell>
          <cell r="E540" t="str">
            <v>TABLA CHAPA EN ORDINARIO 2.90 X 0.18 X 0.02</v>
          </cell>
          <cell r="F540" t="str">
            <v>UN</v>
          </cell>
          <cell r="G540">
            <v>14493</v>
          </cell>
        </row>
        <row r="541">
          <cell r="D541">
            <v>7273</v>
          </cell>
          <cell r="E541" t="str">
            <v>TABLA CHAPA EN ORDINARIO 2.90 X 0.13 X 0.02</v>
          </cell>
          <cell r="F541" t="str">
            <v>UN</v>
          </cell>
          <cell r="G541">
            <v>10653</v>
          </cell>
        </row>
        <row r="542">
          <cell r="D542">
            <v>7274</v>
          </cell>
          <cell r="E542" t="str">
            <v>CAMILLA EN ORDINARIO 1.40 X 0.70</v>
          </cell>
          <cell r="F542" t="str">
            <v>UN</v>
          </cell>
          <cell r="G542">
            <v>45815</v>
          </cell>
        </row>
        <row r="543">
          <cell r="D543">
            <v>7275</v>
          </cell>
          <cell r="E543" t="str">
            <v>LISTON EN ORDINARIO 3.00 X 0.10 X 0.018</v>
          </cell>
          <cell r="F543" t="str">
            <v>UN</v>
          </cell>
          <cell r="G543">
            <v>10115</v>
          </cell>
        </row>
        <row r="544">
          <cell r="D544">
            <v>7276</v>
          </cell>
          <cell r="E544" t="str">
            <v>LIMATON 3.00 M</v>
          </cell>
          <cell r="F544" t="str">
            <v>UN</v>
          </cell>
          <cell r="G544">
            <v>23100</v>
          </cell>
        </row>
        <row r="545">
          <cell r="D545">
            <v>7277</v>
          </cell>
          <cell r="E545" t="str">
            <v>LIMATON 4.00 M</v>
          </cell>
          <cell r="F545" t="str">
            <v>UN</v>
          </cell>
          <cell r="G545">
            <v>31500</v>
          </cell>
        </row>
        <row r="546">
          <cell r="D546">
            <v>7278</v>
          </cell>
          <cell r="E546" t="str">
            <v>LIMATON 5.00 M</v>
          </cell>
          <cell r="F546" t="str">
            <v>UN</v>
          </cell>
          <cell r="G546">
            <v>39375</v>
          </cell>
        </row>
        <row r="547">
          <cell r="D547">
            <v>7279</v>
          </cell>
          <cell r="E547" t="str">
            <v>LIMATON 6.00 M</v>
          </cell>
          <cell r="F547" t="str">
            <v>UN</v>
          </cell>
          <cell r="G547">
            <v>42000</v>
          </cell>
        </row>
        <row r="548">
          <cell r="D548">
            <v>7280</v>
          </cell>
          <cell r="E548" t="str">
            <v>LIMATON 7.00 M</v>
          </cell>
          <cell r="F548" t="str">
            <v>UN</v>
          </cell>
          <cell r="G548">
            <v>86625</v>
          </cell>
        </row>
        <row r="549">
          <cell r="D549">
            <v>7281</v>
          </cell>
          <cell r="E549" t="str">
            <v>LIMATON 8.00 M</v>
          </cell>
          <cell r="F549" t="str">
            <v>UN</v>
          </cell>
          <cell r="G549">
            <v>86625</v>
          </cell>
        </row>
        <row r="550">
          <cell r="D550">
            <v>7282</v>
          </cell>
          <cell r="E550" t="str">
            <v>VARA DE CORREDOR 3.0 M</v>
          </cell>
          <cell r="F550" t="str">
            <v>UN</v>
          </cell>
          <cell r="G550">
            <v>8925</v>
          </cell>
        </row>
        <row r="551">
          <cell r="D551">
            <v>7283</v>
          </cell>
          <cell r="E551" t="str">
            <v>VARA DE CORREDOR 4.0 M</v>
          </cell>
          <cell r="F551" t="str">
            <v>UN</v>
          </cell>
          <cell r="G551">
            <v>12180</v>
          </cell>
        </row>
        <row r="552">
          <cell r="D552">
            <v>7284</v>
          </cell>
          <cell r="E552" t="str">
            <v>VARA DE CORREDOR 5.0 M</v>
          </cell>
          <cell r="F552" t="str">
            <v>UN</v>
          </cell>
          <cell r="G552">
            <v>15225</v>
          </cell>
        </row>
        <row r="553">
          <cell r="D553">
            <v>7285</v>
          </cell>
          <cell r="E553" t="str">
            <v>VARA DE CORREDOR 6.0 M</v>
          </cell>
          <cell r="F553" t="str">
            <v>UN</v>
          </cell>
          <cell r="G553">
            <v>16800</v>
          </cell>
        </row>
        <row r="554">
          <cell r="D554">
            <v>7287</v>
          </cell>
          <cell r="E554" t="str">
            <v>VARA DE CLAVO 3.00 M</v>
          </cell>
          <cell r="F554" t="str">
            <v>UN</v>
          </cell>
          <cell r="G554">
            <v>9975</v>
          </cell>
        </row>
        <row r="555">
          <cell r="D555">
            <v>7288</v>
          </cell>
          <cell r="E555" t="str">
            <v>VARA DE CLAVO 6.00 M</v>
          </cell>
          <cell r="F555" t="str">
            <v>UN</v>
          </cell>
          <cell r="G555">
            <v>12600</v>
          </cell>
        </row>
        <row r="556">
          <cell r="D556">
            <v>7289</v>
          </cell>
          <cell r="E556" t="str">
            <v>BLOQUE PARA CAMARA TELEFONICA EPM -TELECOM</v>
          </cell>
          <cell r="F556" t="str">
            <v>UN</v>
          </cell>
          <cell r="G556">
            <v>4900</v>
          </cell>
        </row>
        <row r="557">
          <cell r="D557">
            <v>7291</v>
          </cell>
          <cell r="E557" t="str">
            <v>MARCO Y TAPA CIRCULAR TELECOM CT-014 (F)</v>
          </cell>
          <cell r="F557" t="str">
            <v>UN</v>
          </cell>
          <cell r="G557">
            <v>499800</v>
          </cell>
        </row>
        <row r="558">
          <cell r="D558">
            <v>7293</v>
          </cell>
          <cell r="E558" t="str">
            <v>MARCO Y TAPA CAMARA F1 TELECOM CT-043 (F)</v>
          </cell>
          <cell r="F558" t="str">
            <v>UN</v>
          </cell>
          <cell r="G558">
            <v>574620</v>
          </cell>
        </row>
        <row r="559">
          <cell r="D559">
            <v>7295</v>
          </cell>
          <cell r="E559" t="str">
            <v>MARCO Y TAPAS CAMARA DOBLE F1 TELECOM CT-044 (F)</v>
          </cell>
          <cell r="F559" t="str">
            <v>UN</v>
          </cell>
          <cell r="G559">
            <v>656880</v>
          </cell>
        </row>
        <row r="560">
          <cell r="D560">
            <v>7298</v>
          </cell>
          <cell r="E560" t="str">
            <v>MARCO Y TAPA CAMARA F2 TELECOM CT-053 (F)</v>
          </cell>
          <cell r="F560" t="str">
            <v>UN</v>
          </cell>
          <cell r="G560">
            <v>293026</v>
          </cell>
        </row>
        <row r="561">
          <cell r="D561">
            <v>7300</v>
          </cell>
          <cell r="E561" t="str">
            <v>DUCTO TELEFONICO LIVIANO PVC TIPO EB D=6"</v>
          </cell>
          <cell r="F561" t="str">
            <v>ML</v>
          </cell>
          <cell r="G561">
            <v>56395</v>
          </cell>
        </row>
        <row r="562">
          <cell r="D562">
            <v>7302</v>
          </cell>
          <cell r="E562" t="str">
            <v>DUCTO PESADO PVC TIPO DB D=2"</v>
          </cell>
          <cell r="F562" t="str">
            <v>ML</v>
          </cell>
          <cell r="G562">
            <v>10011</v>
          </cell>
        </row>
        <row r="563">
          <cell r="D563">
            <v>7303</v>
          </cell>
          <cell r="E563" t="str">
            <v>DUCTO PESADO PVC TIPO DB D=3"</v>
          </cell>
          <cell r="F563" t="str">
            <v>ML</v>
          </cell>
          <cell r="G563">
            <v>22185</v>
          </cell>
        </row>
        <row r="564">
          <cell r="D564">
            <v>7304</v>
          </cell>
          <cell r="E564" t="str">
            <v>DUCTO PESADO PVC TIPO DB D=4"</v>
          </cell>
          <cell r="F564" t="str">
            <v>ML</v>
          </cell>
          <cell r="G564">
            <v>37433</v>
          </cell>
        </row>
        <row r="565">
          <cell r="D565">
            <v>7305</v>
          </cell>
          <cell r="E565" t="str">
            <v>DUCTO PESADO PVC TIPO DB D=6"</v>
          </cell>
          <cell r="F565" t="str">
            <v>ML</v>
          </cell>
          <cell r="G565">
            <v>78072</v>
          </cell>
        </row>
        <row r="566">
          <cell r="D566">
            <v>7306</v>
          </cell>
          <cell r="E566" t="str">
            <v>CINTA DE DEMARCACION Cal. 3 (ROLLO 500mx0.10m)</v>
          </cell>
          <cell r="F566" t="str">
            <v>UN</v>
          </cell>
          <cell r="G566">
            <v>27908</v>
          </cell>
        </row>
        <row r="567">
          <cell r="D567">
            <v>7307</v>
          </cell>
          <cell r="E567" t="str">
            <v>SOLDADURA SOLVENTE PARA PVC (1/4 GLN)</v>
          </cell>
          <cell r="F567" t="str">
            <v>UN</v>
          </cell>
          <cell r="G567">
            <v>99900</v>
          </cell>
        </row>
        <row r="568">
          <cell r="D568">
            <v>7308</v>
          </cell>
          <cell r="E568" t="str">
            <v>TARIFA MES - SMMLV</v>
          </cell>
          <cell r="F568" t="str">
            <v>MES</v>
          </cell>
          <cell r="G568">
            <v>1423500</v>
          </cell>
        </row>
        <row r="569">
          <cell r="D569">
            <v>7309</v>
          </cell>
          <cell r="E569" t="str">
            <v>ACERO FIGURADO Ø 1/4" A Ø 1" F'y=60000 PSI - Puesto en obra</v>
          </cell>
          <cell r="F569" t="str">
            <v>KG</v>
          </cell>
          <cell r="G569">
            <v>4701</v>
          </cell>
        </row>
        <row r="570">
          <cell r="D570">
            <v>7313</v>
          </cell>
          <cell r="E570" t="str">
            <v>VIBRADOR DE EJE FLEXIBLE ELÉCTRICO - POTENCIA DE 2 A 3 HP</v>
          </cell>
          <cell r="F570" t="str">
            <v>DIA</v>
          </cell>
          <cell r="G570">
            <v>30940</v>
          </cell>
        </row>
        <row r="571">
          <cell r="D571">
            <v>7317</v>
          </cell>
          <cell r="E571" t="str">
            <v>GEOTEXTIL NO TEJIDO CON RESISTENCIA A LA TENSION GRAB: ENTRE 600 N Y 700 N, Y RESISTENCIA AL RASGADO TRAPEZOIDAL: ENTRE 240 N Y 260 N</v>
          </cell>
          <cell r="F571" t="str">
            <v>M2</v>
          </cell>
          <cell r="G571">
            <v>6059</v>
          </cell>
        </row>
        <row r="572">
          <cell r="D572">
            <v>7336</v>
          </cell>
          <cell r="E572" t="str">
            <v>LIMPIADOR (1/4 GLN)</v>
          </cell>
          <cell r="F572" t="str">
            <v>UN</v>
          </cell>
          <cell r="G572">
            <v>49900</v>
          </cell>
        </row>
        <row r="573">
          <cell r="D573">
            <v>7337</v>
          </cell>
          <cell r="E573" t="str">
            <v>IMPRIMANTE Y PUENTE DE ADHERENCIA</v>
          </cell>
          <cell r="F573" t="str">
            <v>KG</v>
          </cell>
          <cell r="G573">
            <v>138648</v>
          </cell>
        </row>
        <row r="574">
          <cell r="D574">
            <v>7338</v>
          </cell>
          <cell r="E574" t="str">
            <v>CINTA FLEXIBLE PARA SELLO DE JUNTAS A=15cm</v>
          </cell>
          <cell r="F574" t="str">
            <v>ML</v>
          </cell>
          <cell r="G574">
            <v>38788</v>
          </cell>
        </row>
        <row r="575">
          <cell r="D575">
            <v>7343</v>
          </cell>
          <cell r="E575" t="str">
            <v>BARANDA METALICA M80 (instalado y pintado)</v>
          </cell>
          <cell r="F575" t="str">
            <v>ML</v>
          </cell>
          <cell r="G575">
            <v>307020</v>
          </cell>
        </row>
        <row r="576">
          <cell r="D576">
            <v>7344</v>
          </cell>
          <cell r="E576" t="str">
            <v>BARANDA METALICA M81 (instalado y pintado)</v>
          </cell>
          <cell r="F576" t="str">
            <v>ML</v>
          </cell>
          <cell r="G576">
            <v>315350</v>
          </cell>
        </row>
        <row r="577">
          <cell r="D577">
            <v>7345</v>
          </cell>
          <cell r="E577" t="str">
            <v>CANECA EN ACERO INOXIDABLE TIPO BARCELONA</v>
          </cell>
          <cell r="F577" t="str">
            <v>UN</v>
          </cell>
          <cell r="G577">
            <v>844900</v>
          </cell>
        </row>
        <row r="578">
          <cell r="D578">
            <v>7346</v>
          </cell>
          <cell r="E578" t="str">
            <v>CABINA TELEFONICA DE PARED M21</v>
          </cell>
          <cell r="F578" t="str">
            <v>UN</v>
          </cell>
          <cell r="G578">
            <v>5457340</v>
          </cell>
        </row>
        <row r="579">
          <cell r="D579">
            <v>7351</v>
          </cell>
          <cell r="E579" t="str">
            <v>UNION DRESSER HD D=3"</v>
          </cell>
          <cell r="F579" t="str">
            <v>UN</v>
          </cell>
          <cell r="G579">
            <v>172549</v>
          </cell>
        </row>
        <row r="580">
          <cell r="D580">
            <v>7352</v>
          </cell>
          <cell r="E580" t="str">
            <v>UNION DRESSER HD D=4"</v>
          </cell>
          <cell r="F580" t="str">
            <v>UN</v>
          </cell>
          <cell r="G580">
            <v>185904</v>
          </cell>
        </row>
        <row r="581">
          <cell r="D581">
            <v>7353</v>
          </cell>
          <cell r="E581" t="str">
            <v>UNION DRESSER HD D=6"</v>
          </cell>
          <cell r="F581" t="str">
            <v>UN</v>
          </cell>
          <cell r="G581">
            <v>352352</v>
          </cell>
        </row>
        <row r="582">
          <cell r="D582">
            <v>7354</v>
          </cell>
          <cell r="E582" t="str">
            <v>UNION DRESSER HD D=8"</v>
          </cell>
          <cell r="F582" t="str">
            <v>UN</v>
          </cell>
          <cell r="G582">
            <v>451981</v>
          </cell>
        </row>
        <row r="583">
          <cell r="D583">
            <v>7355</v>
          </cell>
          <cell r="E583" t="str">
            <v>UNION DRESSER HD D=10"</v>
          </cell>
          <cell r="F583" t="str">
            <v>UN</v>
          </cell>
          <cell r="G583">
            <v>761820</v>
          </cell>
        </row>
        <row r="584">
          <cell r="D584">
            <v>7356</v>
          </cell>
          <cell r="E584" t="str">
            <v>UNION DRESSER HD D=12"</v>
          </cell>
          <cell r="F584" t="str">
            <v>UN</v>
          </cell>
          <cell r="G584">
            <v>992686</v>
          </cell>
        </row>
        <row r="585">
          <cell r="D585">
            <v>7359</v>
          </cell>
          <cell r="E585" t="str">
            <v>BARRERA RELLENABLE (1.45x0.45x0.55m) CON CINTA RET</v>
          </cell>
          <cell r="F585" t="str">
            <v>UN</v>
          </cell>
          <cell r="G585">
            <v>351050</v>
          </cell>
        </row>
        <row r="586">
          <cell r="D586">
            <v>7360</v>
          </cell>
          <cell r="E586" t="str">
            <v>BARRERA RELLENABLE (2.00x0.55x1.00m) CON CINTA RET</v>
          </cell>
          <cell r="F586" t="str">
            <v>UN</v>
          </cell>
          <cell r="G586">
            <v>456960</v>
          </cell>
        </row>
        <row r="587">
          <cell r="D587">
            <v>7361</v>
          </cell>
          <cell r="E587" t="str">
            <v>BLOQUE No. 4</v>
          </cell>
          <cell r="F587" t="str">
            <v>UN</v>
          </cell>
          <cell r="G587">
            <v>1300</v>
          </cell>
        </row>
        <row r="588">
          <cell r="D588">
            <v>7362</v>
          </cell>
          <cell r="E588" t="str">
            <v>BLOQUE No. 5</v>
          </cell>
          <cell r="F588" t="str">
            <v>UN</v>
          </cell>
          <cell r="G588">
            <v>1400</v>
          </cell>
        </row>
        <row r="589">
          <cell r="D589">
            <v>7363</v>
          </cell>
          <cell r="E589" t="str">
            <v>TAPA PARA POZO D=0.70m</v>
          </cell>
          <cell r="F589" t="str">
            <v>UN</v>
          </cell>
          <cell r="G589">
            <v>253730</v>
          </cell>
        </row>
        <row r="590">
          <cell r="D590">
            <v>7364</v>
          </cell>
          <cell r="E590" t="str">
            <v>REJILLA SUMIDERO TRANSVERSAL 50 X 50</v>
          </cell>
          <cell r="F590" t="str">
            <v>UN</v>
          </cell>
          <cell r="G590">
            <v>390365</v>
          </cell>
        </row>
        <row r="591">
          <cell r="D591">
            <v>7366</v>
          </cell>
          <cell r="E591" t="str">
            <v>UNION PVC U.M. EXT CORRUGADO/INT LISO U.M. NORMA NTC 3722-1 D=200MM (8")</v>
          </cell>
          <cell r="F591" t="str">
            <v>ML</v>
          </cell>
          <cell r="G591">
            <v>70148</v>
          </cell>
        </row>
        <row r="592">
          <cell r="D592">
            <v>7367</v>
          </cell>
          <cell r="E592" t="str">
            <v>UNION PVC U.M. EXT CORRUGADO/INT LISO U.M. NORMA NTC 3722-1 D=250MM (10")</v>
          </cell>
          <cell r="F592" t="str">
            <v>ML</v>
          </cell>
          <cell r="G592">
            <v>199251</v>
          </cell>
        </row>
        <row r="593">
          <cell r="D593">
            <v>7368</v>
          </cell>
          <cell r="E593" t="str">
            <v>UNION PVC U.M. EXT CORRUGADO/INT LISO U.M. NORMA NTC 3722-1 D=315MM (12")</v>
          </cell>
          <cell r="F593" t="str">
            <v>ML</v>
          </cell>
          <cell r="G593">
            <v>340924</v>
          </cell>
        </row>
        <row r="594">
          <cell r="D594">
            <v>7369</v>
          </cell>
          <cell r="E594" t="str">
            <v>UNION PVC U.M. EXT CORRUGADO/INT LISO U.M. NORMA NTC 3722-1T D=400MM (16")</v>
          </cell>
          <cell r="F594" t="str">
            <v>ML</v>
          </cell>
          <cell r="G594">
            <v>519795</v>
          </cell>
        </row>
        <row r="595">
          <cell r="D595">
            <v>7370</v>
          </cell>
          <cell r="E595" t="str">
            <v>UNION PVC U.M. EXT CORRUGADO/INT LISO U.M. NORMA NTC 3722-1 D=450MM (18")</v>
          </cell>
          <cell r="F595" t="str">
            <v>ML</v>
          </cell>
          <cell r="G595">
            <v>546759</v>
          </cell>
        </row>
        <row r="596">
          <cell r="D596">
            <v>7371</v>
          </cell>
          <cell r="E596" t="str">
            <v>UNION PVC U.M. EXT CORRUGADO/INT LISO U.M. NORMA NTC 3722-1 D=500MM (20")</v>
          </cell>
          <cell r="F596" t="str">
            <v>ML</v>
          </cell>
          <cell r="G596">
            <v>614276</v>
          </cell>
        </row>
        <row r="597">
          <cell r="D597">
            <v>7372</v>
          </cell>
          <cell r="E597" t="str">
            <v>CODO HD EXTREMO LISO 11.25ºX8``</v>
          </cell>
          <cell r="F597" t="str">
            <v>UN</v>
          </cell>
          <cell r="G597">
            <v>600950</v>
          </cell>
        </row>
        <row r="598">
          <cell r="D598">
            <v>7373</v>
          </cell>
          <cell r="E598" t="str">
            <v>CODO HD EXTREMO LISO 22.5ºX3``</v>
          </cell>
          <cell r="F598" t="str">
            <v>UN</v>
          </cell>
          <cell r="G598">
            <v>168082</v>
          </cell>
        </row>
        <row r="599">
          <cell r="D599">
            <v>7374</v>
          </cell>
          <cell r="E599" t="str">
            <v>VALVULA COMPUERTA ELASTICA VNA E. L. D=4"</v>
          </cell>
          <cell r="F599" t="str">
            <v>UN</v>
          </cell>
          <cell r="G599">
            <v>1054654</v>
          </cell>
        </row>
        <row r="600">
          <cell r="D600">
            <v>7375</v>
          </cell>
          <cell r="E600" t="str">
            <v>VALVULA COMPUERTA ELASTICA VNA E. L. D=10"</v>
          </cell>
          <cell r="F600" t="str">
            <v>UN</v>
          </cell>
          <cell r="G600">
            <v>5838380</v>
          </cell>
        </row>
        <row r="601">
          <cell r="D601">
            <v>7376</v>
          </cell>
          <cell r="E601" t="str">
            <v>VALVULA COMPUERTA ELASTICA VNA E. L. D=12"</v>
          </cell>
          <cell r="F601" t="str">
            <v>UN</v>
          </cell>
          <cell r="G601">
            <v>6947748</v>
          </cell>
        </row>
        <row r="602">
          <cell r="D602">
            <v>7377</v>
          </cell>
          <cell r="E602" t="str">
            <v>CODO HD JUNTA HIDRAULICA PARA PVC 11.25ºX2"</v>
          </cell>
          <cell r="F602" t="str">
            <v>UN</v>
          </cell>
          <cell r="G602">
            <v>103530</v>
          </cell>
        </row>
        <row r="603">
          <cell r="D603">
            <v>7378</v>
          </cell>
          <cell r="E603" t="str">
            <v>CODO HD JUNTA HIDRAULICA PARA PVC 11.25ºX3"</v>
          </cell>
          <cell r="F603" t="str">
            <v>UN</v>
          </cell>
          <cell r="G603">
            <v>177310</v>
          </cell>
        </row>
        <row r="604">
          <cell r="D604">
            <v>7379</v>
          </cell>
          <cell r="E604" t="str">
            <v>CODO HD JUNTA HIDRAULICA PARA PVC 11.25ºX4"</v>
          </cell>
          <cell r="F604" t="str">
            <v>UN</v>
          </cell>
          <cell r="G604">
            <v>239190</v>
          </cell>
        </row>
        <row r="605">
          <cell r="D605">
            <v>7380</v>
          </cell>
          <cell r="E605" t="str">
            <v>CODO HD JUNTA HIDRAULICA PARA PVC 11.25ºX6"</v>
          </cell>
          <cell r="F605" t="str">
            <v>UN</v>
          </cell>
          <cell r="G605">
            <v>422422</v>
          </cell>
        </row>
        <row r="606">
          <cell r="D606">
            <v>7381</v>
          </cell>
          <cell r="E606" t="str">
            <v>CODO HD JUNTA HIDRAULICA PARA PVC 11.25ºX8"</v>
          </cell>
          <cell r="F606" t="str">
            <v>UN</v>
          </cell>
          <cell r="G606">
            <v>627921</v>
          </cell>
        </row>
        <row r="607">
          <cell r="D607">
            <v>7382</v>
          </cell>
          <cell r="E607" t="str">
            <v>REDUCCION PVC U.M. NORMA NTC 382 4"x2"</v>
          </cell>
          <cell r="F607" t="str">
            <v>UN</v>
          </cell>
          <cell r="G607">
            <v>130762</v>
          </cell>
        </row>
        <row r="608">
          <cell r="D608">
            <v>7384</v>
          </cell>
          <cell r="E608" t="str">
            <v>REDUCCION PVC U.M. NORMA NTC 382 4"x3"</v>
          </cell>
          <cell r="F608" t="str">
            <v>UN</v>
          </cell>
          <cell r="G608">
            <v>135660</v>
          </cell>
        </row>
        <row r="609">
          <cell r="D609">
            <v>7385</v>
          </cell>
          <cell r="E609" t="str">
            <v>REDUCCION PVC U.M. NORMA NTC 382 6"x4"</v>
          </cell>
          <cell r="F609" t="str">
            <v>UN</v>
          </cell>
          <cell r="G609">
            <v>326060</v>
          </cell>
        </row>
        <row r="610">
          <cell r="D610">
            <v>7386</v>
          </cell>
          <cell r="E610" t="str">
            <v>REDUCCION PVC U.M. NORMA NTC 382 8"x6"</v>
          </cell>
          <cell r="F610" t="str">
            <v>UN</v>
          </cell>
          <cell r="G610">
            <v>980836</v>
          </cell>
        </row>
        <row r="611">
          <cell r="D611">
            <v>7387</v>
          </cell>
          <cell r="E611" t="str">
            <v>TAPON PVC U.M. NORMA NTC 382 D=3"</v>
          </cell>
          <cell r="F611" t="str">
            <v>UN</v>
          </cell>
          <cell r="G611">
            <v>71274</v>
          </cell>
        </row>
        <row r="612">
          <cell r="D612">
            <v>7388</v>
          </cell>
          <cell r="E612" t="str">
            <v>TAPON PVC U.M. NORMA NTC 382 D=4"</v>
          </cell>
          <cell r="F612" t="str">
            <v>UN</v>
          </cell>
          <cell r="G612">
            <v>90618</v>
          </cell>
        </row>
        <row r="613">
          <cell r="D613">
            <v>7389</v>
          </cell>
          <cell r="E613" t="str">
            <v>TAPON PVC U.M. NORMA NTC 382 D=6"</v>
          </cell>
          <cell r="F613" t="str">
            <v>UN</v>
          </cell>
          <cell r="G613">
            <v>207325</v>
          </cell>
        </row>
        <row r="614">
          <cell r="D614">
            <v>7390</v>
          </cell>
          <cell r="E614" t="str">
            <v>TAPON PVC U.M. NORMA NTC 382 D=8"</v>
          </cell>
          <cell r="F614" t="str">
            <v>UN</v>
          </cell>
          <cell r="G614">
            <v>573855</v>
          </cell>
        </row>
        <row r="615">
          <cell r="D615">
            <v>7391</v>
          </cell>
          <cell r="E615" t="str">
            <v>REDUCCION CONCENTRICA HD E.L. 6"x2" (150x50mm)</v>
          </cell>
          <cell r="F615" t="str">
            <v>UN</v>
          </cell>
          <cell r="G615">
            <v>279650</v>
          </cell>
        </row>
        <row r="616">
          <cell r="D616">
            <v>7392</v>
          </cell>
          <cell r="E616" t="str">
            <v>REDUCCION CONCENTRICA HD E.L. 6"x3" (150x75mm)</v>
          </cell>
          <cell r="F616" t="str">
            <v>UN</v>
          </cell>
          <cell r="G616">
            <v>357000</v>
          </cell>
        </row>
        <row r="617">
          <cell r="D617">
            <v>7393</v>
          </cell>
          <cell r="E617" t="str">
            <v>REDUCCION CONCENTRICA HD E.L. 6"x4" (150x100mm)</v>
          </cell>
          <cell r="F617" t="str">
            <v>UN</v>
          </cell>
          <cell r="G617">
            <v>430604</v>
          </cell>
        </row>
        <row r="618">
          <cell r="D618">
            <v>7396</v>
          </cell>
          <cell r="E618" t="str">
            <v>REDUCCION CONCENTRICA HD E.L. 8"x4" (200x100mm)</v>
          </cell>
          <cell r="F618" t="str">
            <v>UN</v>
          </cell>
          <cell r="G618">
            <v>440300</v>
          </cell>
        </row>
        <row r="619">
          <cell r="D619">
            <v>7397</v>
          </cell>
          <cell r="E619" t="str">
            <v>REDUCCION CONCENTRICA HD E.L. 8"x6" (200x150mm)</v>
          </cell>
          <cell r="F619" t="str">
            <v>UN</v>
          </cell>
          <cell r="G619">
            <v>598734</v>
          </cell>
        </row>
        <row r="620">
          <cell r="D620">
            <v>7398</v>
          </cell>
          <cell r="E620" t="str">
            <v>REDUCCION CONCENTRICA HD E.L. 10"x3" (250x75mm)</v>
          </cell>
          <cell r="F620" t="str">
            <v>UN</v>
          </cell>
          <cell r="G620">
            <v>713879</v>
          </cell>
        </row>
        <row r="621">
          <cell r="D621">
            <v>7399</v>
          </cell>
          <cell r="E621" t="str">
            <v>REDUCCION CONCENTRICA HD E.L. 10"x4" (250x100mm)</v>
          </cell>
          <cell r="F621" t="str">
            <v>UN</v>
          </cell>
          <cell r="G621">
            <v>743750</v>
          </cell>
        </row>
        <row r="622">
          <cell r="D622">
            <v>7400</v>
          </cell>
          <cell r="E622" t="str">
            <v>REDUCCION CONCENTRICA HD E.L. 10"x6" (250x150mm)</v>
          </cell>
          <cell r="F622" t="str">
            <v>UN</v>
          </cell>
          <cell r="G622">
            <v>773500</v>
          </cell>
        </row>
        <row r="623">
          <cell r="D623">
            <v>7401</v>
          </cell>
          <cell r="E623" t="str">
            <v>REDUCCION CONCENTRICA HD E.L. 10"x8" (250x200mm)</v>
          </cell>
          <cell r="F623" t="str">
            <v>UN</v>
          </cell>
          <cell r="G623">
            <v>863559</v>
          </cell>
        </row>
        <row r="624">
          <cell r="D624">
            <v>7403</v>
          </cell>
          <cell r="E624" t="str">
            <v>REDUCCION CONCENTRICA HD E.L. 12"x4" (300x100mm)</v>
          </cell>
          <cell r="F624" t="str">
            <v>UN</v>
          </cell>
          <cell r="G624">
            <v>1161351</v>
          </cell>
        </row>
        <row r="625">
          <cell r="D625">
            <v>7404</v>
          </cell>
          <cell r="E625" t="str">
            <v>REDUCCION CONCENTRICA HD E.L. 12"x6" (300x150mm)</v>
          </cell>
          <cell r="F625" t="str">
            <v>UN</v>
          </cell>
          <cell r="G625">
            <v>1176206</v>
          </cell>
        </row>
        <row r="626">
          <cell r="D626">
            <v>7405</v>
          </cell>
          <cell r="E626" t="str">
            <v>REDUCCION CONCENTRICA HD E.L. 12"x8" (300x200mm)</v>
          </cell>
          <cell r="F626" t="str">
            <v>UN</v>
          </cell>
          <cell r="G626">
            <v>1176206</v>
          </cell>
        </row>
        <row r="627">
          <cell r="D627">
            <v>7406</v>
          </cell>
          <cell r="E627" t="str">
            <v>REDUCCION CONCENTRICA HD E.L. 12"x10"  (300x250mm)</v>
          </cell>
          <cell r="F627" t="str">
            <v>UN</v>
          </cell>
          <cell r="G627">
            <v>1553612</v>
          </cell>
        </row>
        <row r="628">
          <cell r="D628">
            <v>7407</v>
          </cell>
          <cell r="E628" t="str">
            <v>UNION REPARACION PVC U.M. NORMA NTC 382 D=2"</v>
          </cell>
          <cell r="F628" t="str">
            <v>UN</v>
          </cell>
          <cell r="G628">
            <v>42895</v>
          </cell>
        </row>
        <row r="629">
          <cell r="D629">
            <v>7409</v>
          </cell>
          <cell r="E629" t="str">
            <v>UNION REPARACION PVC U.M. NORMA NTC 382 D=3"</v>
          </cell>
          <cell r="F629" t="str">
            <v>UN</v>
          </cell>
          <cell r="G629">
            <v>68325</v>
          </cell>
        </row>
        <row r="630">
          <cell r="D630">
            <v>7410</v>
          </cell>
          <cell r="E630" t="str">
            <v>UNION REPARACION PVC U.M. NORMA NTC 382 D=4"</v>
          </cell>
          <cell r="F630" t="str">
            <v>UN</v>
          </cell>
          <cell r="G630">
            <v>104976</v>
          </cell>
        </row>
        <row r="631">
          <cell r="D631">
            <v>7411</v>
          </cell>
          <cell r="E631" t="str">
            <v>UNION REPARACION PVC U.M. NORMA NTC 382 D=10"</v>
          </cell>
          <cell r="F631" t="str">
            <v>UN</v>
          </cell>
          <cell r="G631">
            <v>763097</v>
          </cell>
        </row>
        <row r="632">
          <cell r="D632">
            <v>7412</v>
          </cell>
          <cell r="E632" t="str">
            <v>ACOPLE UNIVERSAL D=3" (85 a 103mm)</v>
          </cell>
          <cell r="F632" t="str">
            <v>UN</v>
          </cell>
          <cell r="G632">
            <v>176200</v>
          </cell>
        </row>
        <row r="633">
          <cell r="D633">
            <v>7413</v>
          </cell>
          <cell r="E633" t="str">
            <v>ACOPLE UNIVERSAL D=4" (110 a 128mm)</v>
          </cell>
          <cell r="F633" t="str">
            <v>UN</v>
          </cell>
          <cell r="G633">
            <v>195607</v>
          </cell>
        </row>
        <row r="634">
          <cell r="D634">
            <v>7414</v>
          </cell>
          <cell r="E634" t="str">
            <v>ACOPLE UNIVERSAL D=6" (167 a 189mm) R2</v>
          </cell>
          <cell r="F634" t="str">
            <v>UN</v>
          </cell>
          <cell r="G634">
            <v>404616</v>
          </cell>
        </row>
        <row r="635">
          <cell r="D635">
            <v>7415</v>
          </cell>
          <cell r="E635" t="str">
            <v>ACOPLE UNIVERSAL D=8" (234 a 252mm) R2</v>
          </cell>
          <cell r="F635" t="str">
            <v>UN</v>
          </cell>
          <cell r="G635">
            <v>600223</v>
          </cell>
        </row>
        <row r="636">
          <cell r="D636">
            <v>7416</v>
          </cell>
          <cell r="E636" t="str">
            <v>ACOPLE UNIVERSAL D=10" (292 a 310mm) R2</v>
          </cell>
          <cell r="F636" t="str">
            <v>UN</v>
          </cell>
          <cell r="G636">
            <v>860370</v>
          </cell>
        </row>
        <row r="637">
          <cell r="D637">
            <v>7417</v>
          </cell>
          <cell r="E637" t="str">
            <v>ACOPLE UNIVERSAL D=12" (350 a 368mm) R3</v>
          </cell>
          <cell r="F637" t="str">
            <v>UN</v>
          </cell>
          <cell r="G637">
            <v>1104469</v>
          </cell>
        </row>
        <row r="638">
          <cell r="D638">
            <v>7418</v>
          </cell>
          <cell r="E638" t="str">
            <v>TARIFA MES - AUXILIO DE TRANSPORTE</v>
          </cell>
          <cell r="F638" t="str">
            <v>MES</v>
          </cell>
          <cell r="G638">
            <v>200000</v>
          </cell>
        </row>
        <row r="639">
          <cell r="D639">
            <v>7419</v>
          </cell>
          <cell r="E639" t="str">
            <v>CONCRETO GRAVA COMÚN 4500 PSI 31.5 MPa (315 Kg/cm2)</v>
          </cell>
          <cell r="F639" t="str">
            <v>M3</v>
          </cell>
          <cell r="G639">
            <v>610042</v>
          </cell>
        </row>
        <row r="640">
          <cell r="D640">
            <v>7420</v>
          </cell>
          <cell r="E640" t="str">
            <v>MORTERO 2500 PSI 17 MPa (175 Kg/cm2)</v>
          </cell>
          <cell r="F640" t="str">
            <v>M3</v>
          </cell>
          <cell r="G640">
            <v>609512</v>
          </cell>
        </row>
        <row r="641">
          <cell r="D641">
            <v>7421</v>
          </cell>
          <cell r="E641" t="str">
            <v>MORTERO 3000 PSI 21 MPa (210 Kg/cm2)</v>
          </cell>
          <cell r="F641" t="str">
            <v>M3</v>
          </cell>
          <cell r="G641">
            <v>644462</v>
          </cell>
        </row>
        <row r="642">
          <cell r="D642">
            <v>7422</v>
          </cell>
          <cell r="E642" t="str">
            <v>MORTERO 3500 PSI 24 MPa (245 Kg/cm2)</v>
          </cell>
          <cell r="F642" t="str">
            <v>M3</v>
          </cell>
          <cell r="G642">
            <v>679413</v>
          </cell>
        </row>
        <row r="643">
          <cell r="D643">
            <v>7423</v>
          </cell>
          <cell r="E643" t="str">
            <v>ARMADO CANASTAS PARA PILOTES</v>
          </cell>
          <cell r="F643" t="str">
            <v>KG</v>
          </cell>
          <cell r="G643">
            <v>706</v>
          </cell>
        </row>
        <row r="644">
          <cell r="D644">
            <v>7426</v>
          </cell>
          <cell r="E644" t="str">
            <v>GEODREN (RED DRENANTE DE POLIETILENO DE ALTA DENSIDAD PEAD-HDPE Y GEOTEXTIL NO TEJIDO) CON ALTURA DE 1.0 M</v>
          </cell>
          <cell r="F644" t="str">
            <v>ML</v>
          </cell>
          <cell r="G644">
            <v>46865</v>
          </cell>
        </row>
        <row r="645">
          <cell r="D645">
            <v>7427</v>
          </cell>
          <cell r="E645" t="str">
            <v>GEODREN (RED DRENANTE DE POLIETILENO DE ALTA DENSIDAD PEAD-HDPE Y GEOTEXTIL NO TEJIDO) CON ALTURA DE 2.0 M</v>
          </cell>
          <cell r="F645" t="str">
            <v>ML</v>
          </cell>
          <cell r="G645">
            <v>85275</v>
          </cell>
        </row>
        <row r="646">
          <cell r="D646">
            <v>7428</v>
          </cell>
          <cell r="E646" t="str">
            <v>GEOCOMPUESTO PARA DRENAJE, CONFORMADO POR GEODREN (RED DRENANTE DE POLIETILENO DE ALTA DENSIDAD PEAD-HDPE Y GEOTEXTIL NO TEJIDO) CON ALTURA DE 0.5 M Y TUBERIA FLEXIBLE CORRUGADA DE DRENAJE CON DIAMETRO DE 100 MM</v>
          </cell>
          <cell r="F646" t="str">
            <v>ML</v>
          </cell>
          <cell r="G646">
            <v>49636</v>
          </cell>
        </row>
        <row r="647">
          <cell r="D647">
            <v>7429</v>
          </cell>
          <cell r="E647" t="str">
            <v>GEOCOMPUESTO PARA DRENAJE, CONFORMADO POR GEODREN (RED DRENANTE DE POLIETILENO DE ALTA DENSIDAD PEAD-HDPE Y GEOTEXTIL NO TEJIDO) CON ALTURA DE 1.0 M Y TUBERIA FLEXIBLE CORRUGADA DE DRENAJE CON DIAMETRO DE 100 MM</v>
          </cell>
          <cell r="F647" t="str">
            <v>ML</v>
          </cell>
          <cell r="G647">
            <v>71624</v>
          </cell>
        </row>
        <row r="648">
          <cell r="D648">
            <v>7430</v>
          </cell>
          <cell r="E648" t="str">
            <v>GEOCOMPUESTO PARA DRENAJE, CONFORMADO POR GEODREN (RED DRENANTE DE POLIETILENO DE ALTA DENSIDAD PEAD-HDPE Y GEOTEXTIL NO TEJIDO) CON ALTURA DE 2.0 M Y TUBERIA FLEXIBLE CORRUGADA DE DRENAJE CON DIAMETRO DE 100 MM</v>
          </cell>
          <cell r="F648" t="str">
            <v>ML</v>
          </cell>
          <cell r="G648">
            <v>117258</v>
          </cell>
        </row>
        <row r="649">
          <cell r="D649">
            <v>7434</v>
          </cell>
          <cell r="E649" t="str">
            <v>DISCO DIAMANTADO ASFALTO-CONCRETO 14"/350mm, cortes aprox. 1.600 a 1.800 mts. de profundidad máxima hasta 100mm.</v>
          </cell>
          <cell r="F649" t="str">
            <v>UN</v>
          </cell>
          <cell r="G649">
            <v>540350</v>
          </cell>
        </row>
        <row r="650">
          <cell r="D650">
            <v>7436</v>
          </cell>
          <cell r="E650" t="str">
            <v>MOTOBOMBA SUMERGIBLE Ø 2" O 3" - INCLUYE COMBUSTIBLE</v>
          </cell>
          <cell r="F650" t="str">
            <v>DIA</v>
          </cell>
          <cell r="G650">
            <v>63046</v>
          </cell>
        </row>
        <row r="651">
          <cell r="D651">
            <v>7437</v>
          </cell>
          <cell r="E651" t="str">
            <v>CORTADORA DE LADRILLO (SIN DISCO) - PROFUNDIDAD DE CORTE DE 10 A 17cm (INLCUYE COMBUSTIBLE)</v>
          </cell>
          <cell r="F651" t="str">
            <v>DIA</v>
          </cell>
          <cell r="G651">
            <v>54734</v>
          </cell>
        </row>
        <row r="652">
          <cell r="D652">
            <v>7438</v>
          </cell>
          <cell r="E652" t="str">
            <v>RODILLO VIBROCOMPACTADOR TÁNDEM PEQUEÑO - MASA DE 2,5 A 3 TONELADAS - AMPLITUD DE COMPACTACIÓN DE 0.5 MM  - INCLUYE OPERARIO Y COMBUSTIBLE</v>
          </cell>
          <cell r="F652" t="str">
            <v>DIA</v>
          </cell>
          <cell r="G652">
            <v>462602</v>
          </cell>
        </row>
        <row r="653">
          <cell r="D653">
            <v>7439</v>
          </cell>
          <cell r="E653" t="str">
            <v xml:space="preserve">MARTILLO DEMOLEDOR NEUMÁTICO - GOLPES POR MINUTO DE 1100 A 1680 - CONSUMO DE AIRE DE 57 A 85 CFM </v>
          </cell>
          <cell r="F653" t="str">
            <v>HR</v>
          </cell>
          <cell r="G653">
            <v>5950</v>
          </cell>
        </row>
        <row r="654">
          <cell r="D654">
            <v>7442</v>
          </cell>
          <cell r="E654" t="str">
            <v>FONDO DE JUNTA EN ESPUMA DE POLIETILENO DE BAJA DENSIDAD D= 16 mm</v>
          </cell>
          <cell r="F654" t="str">
            <v>ML</v>
          </cell>
          <cell r="G654">
            <v>1571</v>
          </cell>
        </row>
        <row r="655">
          <cell r="D655">
            <v>7443</v>
          </cell>
          <cell r="E655" t="str">
            <v>FONDO DE JUNTA EN ESPUMA DE POLIETILENO DE BAJA DENSIDAD D= 22 mm</v>
          </cell>
          <cell r="F655" t="str">
            <v>ML</v>
          </cell>
          <cell r="G655">
            <v>3123</v>
          </cell>
        </row>
        <row r="656">
          <cell r="D656">
            <v>7444</v>
          </cell>
          <cell r="E656" t="str">
            <v>TUBERIA PVC SANITARIA U.S. D=1 1/2"</v>
          </cell>
          <cell r="F656" t="str">
            <v>ML</v>
          </cell>
          <cell r="G656">
            <v>13416</v>
          </cell>
        </row>
        <row r="657">
          <cell r="D657">
            <v>7445</v>
          </cell>
          <cell r="E657" t="str">
            <v>ACOPLE UNIVERSAL D=6" (159 a 181mm) R1</v>
          </cell>
          <cell r="F657" t="str">
            <v>UN</v>
          </cell>
          <cell r="G657">
            <v>307389</v>
          </cell>
        </row>
        <row r="658">
          <cell r="D658">
            <v>7446</v>
          </cell>
          <cell r="E658" t="str">
            <v>ACOPLE UNIVERSAL D=8" (218 a 235mm) R1</v>
          </cell>
          <cell r="F658" t="str">
            <v>UN</v>
          </cell>
          <cell r="G658">
            <v>473886</v>
          </cell>
        </row>
        <row r="659">
          <cell r="D659">
            <v>7448</v>
          </cell>
          <cell r="E659" t="str">
            <v>ACOPLE UNIVERSAL D=12" (315 a 333mm) R1</v>
          </cell>
          <cell r="F659" t="str">
            <v>UN</v>
          </cell>
          <cell r="G659">
            <v>928317</v>
          </cell>
        </row>
        <row r="660">
          <cell r="D660">
            <v>7451</v>
          </cell>
          <cell r="E660" t="str">
            <v>ACERO FIGURADO No. 8 (Ø 1") F'y=60000 PSI</v>
          </cell>
          <cell r="F660" t="str">
            <v>KG</v>
          </cell>
          <cell r="G660">
            <v>4701</v>
          </cell>
        </row>
        <row r="661">
          <cell r="D661">
            <v>7452</v>
          </cell>
          <cell r="E661" t="str">
            <v>ACERO FIGURADO No. 10 (Ø 1 1/4") F'y=60000 PSI</v>
          </cell>
          <cell r="F661" t="str">
            <v>KG</v>
          </cell>
          <cell r="G661">
            <v>4939</v>
          </cell>
        </row>
        <row r="662">
          <cell r="D662">
            <v>7453</v>
          </cell>
          <cell r="E662" t="str">
            <v>UNION REPARACION HD EXTREMO LISO D=4"</v>
          </cell>
          <cell r="F662" t="str">
            <v>UN</v>
          </cell>
          <cell r="G662">
            <v>176200</v>
          </cell>
        </row>
        <row r="663">
          <cell r="D663">
            <v>7455</v>
          </cell>
          <cell r="E663" t="str">
            <v>CODO HD EXTREMO LISO 22.5ºX8"</v>
          </cell>
          <cell r="F663" t="str">
            <v>UN</v>
          </cell>
          <cell r="G663">
            <v>618800</v>
          </cell>
        </row>
        <row r="664">
          <cell r="D664">
            <v>7457</v>
          </cell>
          <cell r="E664" t="str">
            <v>TUBERIA CONDUIT METALICA GALVANIZADA IMC D= 1"</v>
          </cell>
          <cell r="F664" t="str">
            <v>ML</v>
          </cell>
          <cell r="G664">
            <v>28383</v>
          </cell>
        </row>
        <row r="665">
          <cell r="D665">
            <v>7458</v>
          </cell>
          <cell r="E665" t="str">
            <v>TUBERIA CONDUIT METALICA GALVANIZADA IMC D= 1 1/2"</v>
          </cell>
          <cell r="F665" t="str">
            <v>ML</v>
          </cell>
          <cell r="G665">
            <v>44783</v>
          </cell>
        </row>
        <row r="666">
          <cell r="D666">
            <v>7460</v>
          </cell>
          <cell r="E666" t="str">
            <v>TUBERIA CONDUIT METALICA GALVANIZADA EMT D= 1 1/2"</v>
          </cell>
          <cell r="F666" t="str">
            <v>ML</v>
          </cell>
          <cell r="G666">
            <v>39417</v>
          </cell>
        </row>
        <row r="667">
          <cell r="D667">
            <v>7461</v>
          </cell>
          <cell r="E667" t="str">
            <v>ARENA LAVADA DE PEÑA</v>
          </cell>
          <cell r="F667" t="str">
            <v>M3</v>
          </cell>
          <cell r="G667">
            <v>89049</v>
          </cell>
        </row>
        <row r="668">
          <cell r="D668">
            <v>7462</v>
          </cell>
          <cell r="E668" t="str">
            <v>TRANSPORTE DE PETREOS</v>
          </cell>
          <cell r="F668" t="str">
            <v>M3-KM</v>
          </cell>
          <cell r="G668">
            <v>1760</v>
          </cell>
        </row>
        <row r="669">
          <cell r="D669">
            <v>7463</v>
          </cell>
          <cell r="E669" t="str">
            <v>GEOTEXTIL NO TEJIDO CON RESISTENCIA A LA TENSION GRAB DE 400 N, Y RESISTENCIA AL RASGADO TRAPEZOIDAL DE 164 N</v>
          </cell>
          <cell r="F669" t="str">
            <v>M2</v>
          </cell>
          <cell r="G669">
            <v>3695</v>
          </cell>
        </row>
        <row r="670">
          <cell r="D670">
            <v>7465</v>
          </cell>
          <cell r="E670" t="str">
            <v>GEOTEXTIL NO TEJIDO CON RESISTENCIA A LA TENSION GRAB: ENTRE 450 N Y 500 N, Y RESISTENCIA AL RASGADO TRAPEZOIDAL: ENTRE 190 N Y 222 N</v>
          </cell>
          <cell r="F670" t="str">
            <v>M2</v>
          </cell>
          <cell r="G670">
            <v>5242</v>
          </cell>
        </row>
        <row r="671">
          <cell r="D671">
            <v>7467</v>
          </cell>
          <cell r="E671" t="str">
            <v>GEOTEXTIL TEJIDO CON RESISTENCIA A LA TENSION METODO TIRA ANCHA SENTIDO LONGITUDINAL DE 20 KN/M, Y RESISTENCIA A LA TENSION GRAB DE 790 N</v>
          </cell>
          <cell r="F671" t="str">
            <v>M2</v>
          </cell>
          <cell r="G671">
            <v>4578</v>
          </cell>
        </row>
        <row r="672">
          <cell r="D672">
            <v>7468</v>
          </cell>
          <cell r="E672" t="str">
            <v>GEOTEXTIL TEJIDO CON RESISTENCIA A LA TENSION METODO TIRA ANCHA SENTIDO LONGITUDINAL: ENTRE 21 KN/M Y 29 KN/M, Y RESISTENCIA A LA TENSION GRAB: ENTRE 800 N Y 1000 N</v>
          </cell>
          <cell r="F672" t="str">
            <v>M2</v>
          </cell>
          <cell r="G672">
            <v>4665</v>
          </cell>
        </row>
        <row r="673">
          <cell r="D673">
            <v>7471</v>
          </cell>
          <cell r="E673" t="str">
            <v>METODO DE ENSAYO PARA DETERMINAR LA DENSIDAD DEL CEMENTO HIDRAULICO. Norma técnica: NTC - 221 - 19 ASTM C188-17 (23)</v>
          </cell>
          <cell r="F673" t="str">
            <v>UN</v>
          </cell>
          <cell r="G673">
            <v>90000</v>
          </cell>
        </row>
        <row r="674">
          <cell r="D674">
            <v>7472</v>
          </cell>
          <cell r="E674" t="str">
            <v>METODO DE ENSAYO PARA DETERMINAR EL TIEMPO DE FRAGUADO DEL CEMENTO HIDRAULICO MEDIANTE EL APARATO DE VICAT. Norma técnica: NTC-118-20 ASTM C119-21.</v>
          </cell>
          <cell r="F674" t="str">
            <v>UN</v>
          </cell>
          <cell r="G674">
            <v>70210</v>
          </cell>
        </row>
        <row r="675">
          <cell r="D675">
            <v>7482</v>
          </cell>
          <cell r="E675" t="str">
            <v>EQUIVALENTE DE ARENA DE SUELOS Y AGREGADOS FINOS. Norma técnica: INV E 133-13 NTC-6179-16 ASTM D2419-22</v>
          </cell>
          <cell r="F675" t="str">
            <v>UN</v>
          </cell>
          <cell r="G675">
            <v>117215</v>
          </cell>
        </row>
        <row r="676">
          <cell r="D676">
            <v>7485</v>
          </cell>
          <cell r="E676" t="str">
            <v>RESISTENCIA A LA DEGRADACIÓN DE LOS AGREGADOS GRUESOS DE TAMAÑOS MAYORES DE 19 mm (¾") POR ABRASIÓN E IMPACTO EN LA MÁQUINA DE LOS ÁNGELES (CON TRITURACIÓN DE AGREGADOS). Norma técnica: INV E 219-13 NTC 93-13</v>
          </cell>
          <cell r="F676" t="str">
            <v>UN</v>
          </cell>
          <cell r="G676">
            <v>141372</v>
          </cell>
        </row>
        <row r="677">
          <cell r="D677">
            <v>7487</v>
          </cell>
          <cell r="E677" t="str">
            <v>VALOR DE AZUL DE METILENO EN AGREGADOS FINOS. Norma técnica: INVE-235-13 UNE-EN-933-9 (10)</v>
          </cell>
          <cell r="F677" t="str">
            <v>UN</v>
          </cell>
          <cell r="G677">
            <v>179928</v>
          </cell>
        </row>
        <row r="678">
          <cell r="D678">
            <v>7488</v>
          </cell>
          <cell r="E678" t="str">
            <v>DETERMINACION EN EL LABORATORIO DEL CONTENIDO DE AGUA (HUMEDAD) DE MUESTRAS DE SUELO, ROCA Y MEZCLAS DE SUELO-AGREGADO. Norma técnica: INVE-122-13 NTC-1495-13 ASTM D2216-19.</v>
          </cell>
          <cell r="F678" t="str">
            <v>UN</v>
          </cell>
          <cell r="G678">
            <v>10282</v>
          </cell>
        </row>
        <row r="679">
          <cell r="D679">
            <v>7489</v>
          </cell>
          <cell r="E679" t="str">
            <v>METODO DE PRUEBA ESTANDAR PARA LA DETERMINACION DE LA DENSIDAD (PESO UNITARIO) EN LABORATORIO DE ESPECIMENES DE SUELO. Norma técnica: ASTM D7263-21.</v>
          </cell>
          <cell r="F679" t="str">
            <v>UN</v>
          </cell>
          <cell r="G679">
            <v>35700</v>
          </cell>
        </row>
        <row r="680">
          <cell r="D680">
            <v>7490</v>
          </cell>
          <cell r="E680" t="str">
            <v>DETERMINACION DE LOS TAMAÑOS DE LAS PARTICULAS DE LOS SUELOS (GRANULOMETRIA POR TAMIZADO E HIDROMETRIA). Norma técnica: INVE-123-13 ASTM D422-63-98 (retirado 2016).</v>
          </cell>
          <cell r="F680" t="str">
            <v>UN</v>
          </cell>
          <cell r="G680">
            <v>148750</v>
          </cell>
        </row>
        <row r="681">
          <cell r="D681">
            <v>7493</v>
          </cell>
          <cell r="E681" t="str">
            <v>DETERMINACION DE LA CANTIDAD DE MATERIAL QUE PASA EL TAMIZ DE 75 μm (N° 200) EN LOS AGREGADOS PETREOS MEDIANTE LAVADO. Norma técnica: INVE-214-13 NTC-78-19 ASTM C117-17 (20) ASTM D1140-17</v>
          </cell>
          <cell r="F681" t="str">
            <v>UN</v>
          </cell>
          <cell r="G681">
            <v>47600</v>
          </cell>
        </row>
        <row r="682">
          <cell r="D682">
            <v>7494</v>
          </cell>
          <cell r="E682" t="str">
            <v>DETERMINACION DE LA GRAVEDAD ESPECÍFICA DE LAS PARTICULAS SOLIDAS DE LOS SUELOS Y DEL LLENANTE MINERAL, EMPLEANDO UN PICNOMETRO CON AGUA. Norma técnica: INVE-128-13 ASTM D854-14 (retirado 2023).</v>
          </cell>
          <cell r="F682" t="str">
            <v>UN</v>
          </cell>
          <cell r="G682">
            <v>53978</v>
          </cell>
        </row>
        <row r="683">
          <cell r="D683">
            <v>7496</v>
          </cell>
          <cell r="E683" t="str">
            <v>DETERMINACION DE LOS FACTORES DE CONTRACCION DE LOS SUELOS. Norma técnica: INVE-127-13 NTC-1503-01 ASTM D427-04 (retirado 2010).</v>
          </cell>
          <cell r="F683" t="str">
            <v>UN</v>
          </cell>
          <cell r="G683">
            <v>83300</v>
          </cell>
        </row>
        <row r="684">
          <cell r="D684">
            <v>7497</v>
          </cell>
          <cell r="E684" t="str">
            <v>DETERMINACION DEL CONTENIDO ORGANICO DE UN SUELO MEDIANTE EL ENSAYO DE PERDIDA POR IGNICION. Norma técnica: INV E 121-13 AASHTO T-267-86 (18)</v>
          </cell>
          <cell r="F684" t="str">
            <v>UN</v>
          </cell>
          <cell r="G684">
            <v>65450</v>
          </cell>
        </row>
        <row r="685">
          <cell r="D685">
            <v>7501</v>
          </cell>
          <cell r="E685" t="str">
            <v>CONSOLIDACION UNIDIMENSIONAL DE SUELOS (METODO B - RAPIDA). Norma técnica: INVE-151-13 NTC-1967-00 ASTM D2435/D2435M-11 (20).</v>
          </cell>
          <cell r="F685" t="str">
            <v>UN</v>
          </cell>
          <cell r="G685">
            <v>308448</v>
          </cell>
        </row>
        <row r="686">
          <cell r="D686">
            <v>7502</v>
          </cell>
          <cell r="E686" t="str">
            <v>CONSOLIDACION UNIDIMENSIONAL DE SUELOS (METODO A - LENTA). Norma técnica: INVE-151-13 NTC-1967-00 ASTM D2435/D2435M-11 (20).</v>
          </cell>
          <cell r="F686" t="str">
            <v>UN</v>
          </cell>
          <cell r="G686">
            <v>737800</v>
          </cell>
        </row>
        <row r="687">
          <cell r="D687">
            <v>7503</v>
          </cell>
          <cell r="E687" t="str">
            <v>CONSOLIDACION UNIDIMENSIONAL DE SUELOS (DOBLE CICLO DE CARGA Y DESCARGA). Norma técnica: INVE-151-13 NTC-1967-00 ASTM D2435/D2435M-11 (20).</v>
          </cell>
          <cell r="F687" t="str">
            <v>UN</v>
          </cell>
          <cell r="G687">
            <v>761600</v>
          </cell>
        </row>
        <row r="688">
          <cell r="D688">
            <v>7511</v>
          </cell>
          <cell r="E688" t="str">
            <v>CBR DE SUELOS COMPACTADOS EN EL LABORATORIO (METODO I). Norma técnica: INVE-148-13 NTC-2122-13 ASTM D1883-21.</v>
          </cell>
          <cell r="F688" t="str">
            <v>UN</v>
          </cell>
          <cell r="G688">
            <v>311780</v>
          </cell>
        </row>
        <row r="689">
          <cell r="D689">
            <v>7520</v>
          </cell>
          <cell r="E689" t="str">
            <v>RELACIONES HUMEDAD - PESO UNITARIO SECO EN LOS SUELOS (ENSAYO NORMAL DE COMPACTACION). Norma técnica: INVE-141-13 ASTM D698-12 (21)</v>
          </cell>
          <cell r="F689" t="str">
            <v>UN</v>
          </cell>
          <cell r="G689">
            <v>122570</v>
          </cell>
        </row>
        <row r="690">
          <cell r="D690">
            <v>7523</v>
          </cell>
          <cell r="E690" t="str">
            <v>OBTENCION DE NUCLEOS DE CONCRETO ENDURECIDO (NUCLEOS DE 3"). Norma técnica: INVE-418-13 NTC-3658-18.</v>
          </cell>
          <cell r="F690" t="str">
            <v>UN</v>
          </cell>
          <cell r="G690">
            <v>207001</v>
          </cell>
        </row>
        <row r="691">
          <cell r="D691">
            <v>7524</v>
          </cell>
          <cell r="E691" t="str">
            <v>OBTENCION DE NUCLEOS DE CONCRETO ENDURECIDO (NUCLEOS DE 4"). Norma técnica: INVE-418-13 NTC-3658-18.</v>
          </cell>
          <cell r="F691" t="str">
            <v>UN</v>
          </cell>
          <cell r="G691">
            <v>207001</v>
          </cell>
        </row>
        <row r="692">
          <cell r="D692">
            <v>7530</v>
          </cell>
          <cell r="E692" t="str">
            <v>EXTRACCION DE TESTIGOS DE PAVIMENTOS ASFALTICOS (NUCLEOS DE 4"). Norma técnica: INVE-758-13 Numeral 5.1 ASTM D5361/D5361M-16 (22).</v>
          </cell>
          <cell r="F692" t="str">
            <v>UN</v>
          </cell>
          <cell r="G692">
            <v>121380</v>
          </cell>
        </row>
        <row r="693">
          <cell r="D693">
            <v>7542</v>
          </cell>
          <cell r="E693" t="str">
            <v>RESISTENCIA A LA COMPRESION DE CILINDROS DE CONCRETO (MOLDEADOS O NUCLEOS). Norma técnica: INVE-410-13 NTC-673-21 ASTM C39/C39M-21.</v>
          </cell>
          <cell r="F693" t="str">
            <v>UN</v>
          </cell>
          <cell r="G693">
            <v>8568</v>
          </cell>
        </row>
        <row r="694">
          <cell r="D694">
            <v>7544</v>
          </cell>
          <cell r="E694" t="str">
            <v>TRACCION INDIRECTA DE CILINDROS DE CONCRETO. Norma técnica: INVE-411-13 NTC-722-00 ASTM C496/C496M-17</v>
          </cell>
          <cell r="F694" t="str">
            <v>UN</v>
          </cell>
          <cell r="G694">
            <v>20825</v>
          </cell>
        </row>
        <row r="695">
          <cell r="D695">
            <v>7550</v>
          </cell>
          <cell r="E695" t="str">
            <v>ENSAYO DE ADHERENCIA EN BANDEJA. Norma técnica: INVE-740-13.</v>
          </cell>
          <cell r="F695" t="str">
            <v>UN</v>
          </cell>
          <cell r="G695">
            <v>155890</v>
          </cell>
        </row>
        <row r="696">
          <cell r="D696">
            <v>7551</v>
          </cell>
          <cell r="E696" t="str">
            <v>ESTABILIDAD Y FLUJO DE MEZCLAS ASFALTICAS EN CALIENTE EMPLEANDO EL EQUIPO MARSHALL (UNA PROBETA). Norma técnica: INVE-748-13 ASTM D6926-20 ASTM D6927-15 (22).</v>
          </cell>
          <cell r="F696" t="str">
            <v>UN</v>
          </cell>
          <cell r="G696">
            <v>71400</v>
          </cell>
        </row>
        <row r="697">
          <cell r="D697">
            <v>7554</v>
          </cell>
          <cell r="E697" t="str">
            <v>SEÑALIZACION TUBULAR COLOMBINA PLASTICA</v>
          </cell>
          <cell r="F697" t="str">
            <v>UN</v>
          </cell>
          <cell r="G697">
            <v>44982</v>
          </cell>
        </row>
        <row r="698">
          <cell r="D698">
            <v>7555</v>
          </cell>
          <cell r="E698" t="str">
            <v>CINTA DE SEÑALIZACION CAL 4 (ROLLO 500mx0.10m)</v>
          </cell>
          <cell r="F698" t="str">
            <v>UN</v>
          </cell>
          <cell r="G698">
            <v>40698</v>
          </cell>
        </row>
        <row r="699">
          <cell r="D699">
            <v>7556</v>
          </cell>
          <cell r="E699" t="str">
            <v>PLASTICO NEGRO CALIBRE 6</v>
          </cell>
          <cell r="F699" t="str">
            <v>M2</v>
          </cell>
          <cell r="G699">
            <v>1671</v>
          </cell>
        </row>
        <row r="700">
          <cell r="D700">
            <v>7557</v>
          </cell>
          <cell r="E700" t="str">
            <v>BOLSA DE LONA</v>
          </cell>
          <cell r="F700" t="str">
            <v>UN</v>
          </cell>
          <cell r="G700">
            <v>2717</v>
          </cell>
        </row>
        <row r="701">
          <cell r="D701">
            <v>7558</v>
          </cell>
          <cell r="E701" t="str">
            <v xml:space="preserve">BAÑO TIPO FLUSHING - ALQUILER MANTENIMIENTO Y ASEO DE BAÑO PORTATIL </v>
          </cell>
          <cell r="F701" t="str">
            <v>UN/MES</v>
          </cell>
          <cell r="G701">
            <v>622965</v>
          </cell>
        </row>
        <row r="702">
          <cell r="D702">
            <v>7559</v>
          </cell>
          <cell r="E702" t="str">
            <v>TELA VERDE DE CERRAMIENTO (2.10mx250)</v>
          </cell>
          <cell r="F702" t="str">
            <v>M2</v>
          </cell>
          <cell r="G702">
            <v>2672</v>
          </cell>
        </row>
        <row r="703">
          <cell r="D703">
            <v>7560</v>
          </cell>
          <cell r="E703" t="str">
            <v>POLISOMBRA 65% (1x7m) R-800 NEGRA</v>
          </cell>
          <cell r="F703" t="str">
            <v>M2</v>
          </cell>
          <cell r="G703">
            <v>3140</v>
          </cell>
        </row>
        <row r="704">
          <cell r="D704">
            <v>7561</v>
          </cell>
          <cell r="E704" t="str">
            <v>POLISOMBRA 47% (4x100m)</v>
          </cell>
          <cell r="F704" t="str">
            <v>M2</v>
          </cell>
          <cell r="G704">
            <v>1791</v>
          </cell>
        </row>
        <row r="705">
          <cell r="D705">
            <v>7562</v>
          </cell>
          <cell r="E705" t="str">
            <v>POSTE ROLLIZO D= 12cm a 15cm</v>
          </cell>
          <cell r="F705" t="str">
            <v>ML</v>
          </cell>
          <cell r="G705">
            <v>22180</v>
          </cell>
        </row>
        <row r="706">
          <cell r="D706">
            <v>7567</v>
          </cell>
          <cell r="E706" t="str">
            <v>SEÑAL EN POLIETILENO ALVEOLAR PARE-SIGA 45cms. DECORADA CON REFLECTIVO, GRADO ALTA INTENSIDAD</v>
          </cell>
          <cell r="F706" t="str">
            <v>UN</v>
          </cell>
          <cell r="G706">
            <v>92820</v>
          </cell>
        </row>
        <row r="707">
          <cell r="D707">
            <v>7568</v>
          </cell>
          <cell r="E707" t="str">
            <v>EXTINTOR x 5LB</v>
          </cell>
          <cell r="F707" t="str">
            <v>UN</v>
          </cell>
          <cell r="G707">
            <v>40299</v>
          </cell>
        </row>
        <row r="708">
          <cell r="D708">
            <v>7569</v>
          </cell>
          <cell r="E708" t="str">
            <v>BOTIQUIN PRIMEROS AUXILIOS CON MEDICAMENTOS DE 22CM X 27CM</v>
          </cell>
          <cell r="F708" t="str">
            <v>UN</v>
          </cell>
          <cell r="G708">
            <v>58501</v>
          </cell>
        </row>
        <row r="709">
          <cell r="D709">
            <v>7571</v>
          </cell>
          <cell r="E709" t="str">
            <v>CONOS H= 0,9- 1,0mt</v>
          </cell>
          <cell r="F709" t="str">
            <v>UN</v>
          </cell>
          <cell r="G709">
            <v>81010</v>
          </cell>
        </row>
        <row r="710">
          <cell r="D710">
            <v>7575</v>
          </cell>
          <cell r="E710" t="str">
            <v>CAPA IMPERMEABLE CALIBRE 14 - 16</v>
          </cell>
          <cell r="F710" t="str">
            <v>UN</v>
          </cell>
          <cell r="G710">
            <v>30821</v>
          </cell>
        </row>
        <row r="711">
          <cell r="D711">
            <v>7576</v>
          </cell>
          <cell r="E711" t="str">
            <v>PROTECCION AUDITIVA DE INSERTAR (PAR)</v>
          </cell>
          <cell r="F711" t="str">
            <v>UN</v>
          </cell>
          <cell r="G711">
            <v>1728</v>
          </cell>
        </row>
        <row r="712">
          <cell r="D712">
            <v>7577</v>
          </cell>
          <cell r="E712" t="str">
            <v>GAFAS DE SEGURIDAD</v>
          </cell>
          <cell r="F712" t="str">
            <v>UN</v>
          </cell>
          <cell r="G712">
            <v>7735</v>
          </cell>
        </row>
        <row r="713">
          <cell r="D713">
            <v>7578</v>
          </cell>
          <cell r="E713" t="str">
            <v>GUANTES DE VAQUETA</v>
          </cell>
          <cell r="F713" t="str">
            <v>UN</v>
          </cell>
          <cell r="G713">
            <v>9401</v>
          </cell>
        </row>
        <row r="714">
          <cell r="D714">
            <v>7579</v>
          </cell>
          <cell r="E714" t="str">
            <v>MASCARILLA DESECHABLE</v>
          </cell>
          <cell r="F714" t="str">
            <v>UN</v>
          </cell>
          <cell r="G714">
            <v>620</v>
          </cell>
        </row>
        <row r="715">
          <cell r="D715">
            <v>7580</v>
          </cell>
          <cell r="E715" t="str">
            <v>CASCO DE SEGURIDAD DIELECTRICO</v>
          </cell>
          <cell r="F715" t="str">
            <v>UN</v>
          </cell>
          <cell r="G715">
            <v>24000</v>
          </cell>
        </row>
        <row r="716">
          <cell r="D716">
            <v>7582</v>
          </cell>
          <cell r="E716" t="str">
            <v>PETO EN CARNAZA</v>
          </cell>
          <cell r="F716" t="str">
            <v>UN</v>
          </cell>
          <cell r="G716">
            <v>25000</v>
          </cell>
        </row>
        <row r="717">
          <cell r="D717">
            <v>7583</v>
          </cell>
          <cell r="E717" t="str">
            <v>PROTECTOR AUDITIVO TIPO COPA</v>
          </cell>
          <cell r="F717" t="str">
            <v>UN</v>
          </cell>
          <cell r="G717">
            <v>29750</v>
          </cell>
        </row>
        <row r="718">
          <cell r="D718">
            <v>7585</v>
          </cell>
          <cell r="E718" t="str">
            <v>SARDINEL ALTO RAMPA A86</v>
          </cell>
          <cell r="F718" t="str">
            <v>ML</v>
          </cell>
          <cell r="G718">
            <v>37163</v>
          </cell>
        </row>
        <row r="719">
          <cell r="D719">
            <v>7586</v>
          </cell>
          <cell r="E719" t="str">
            <v>ESTOPEROL 10 cm x 3 cm (NO INCLUYE ELEMENTOS DE ANCLAJE)</v>
          </cell>
          <cell r="F719" t="str">
            <v>UN</v>
          </cell>
          <cell r="G719">
            <v>3300</v>
          </cell>
        </row>
        <row r="720">
          <cell r="D720">
            <v>7587</v>
          </cell>
          <cell r="E720" t="str">
            <v>PEGANTE EPOXICO DE DOS COMPONENTES</v>
          </cell>
          <cell r="F720" t="str">
            <v>KG</v>
          </cell>
          <cell r="G720">
            <v>146748</v>
          </cell>
        </row>
        <row r="721">
          <cell r="D721">
            <v>7596</v>
          </cell>
          <cell r="E721" t="str">
            <v>VIBRADOR DE EJE FLEXIBLE A COMBUSTIÓN - POTENCIA DE 5 A 7 HP</v>
          </cell>
          <cell r="F721" t="str">
            <v>DIA</v>
          </cell>
          <cell r="G721">
            <v>49295</v>
          </cell>
        </row>
        <row r="722">
          <cell r="D722">
            <v>7598</v>
          </cell>
          <cell r="E722" t="str">
            <v>TRITURADO 1-1/2"</v>
          </cell>
          <cell r="F722" t="str">
            <v>M3</v>
          </cell>
          <cell r="G722">
            <v>84490</v>
          </cell>
        </row>
        <row r="723">
          <cell r="D723">
            <v>7603</v>
          </cell>
          <cell r="E723" t="str">
            <v>TUBERIA GRP 300mm (300mm-800mm PRESION) PN10 BAR SN 5000. Incluye Transporte.</v>
          </cell>
          <cell r="F723" t="str">
            <v>ML</v>
          </cell>
          <cell r="G723">
            <v>368178</v>
          </cell>
        </row>
        <row r="724">
          <cell r="D724">
            <v>7604</v>
          </cell>
          <cell r="E724" t="str">
            <v>TUBERIA GRP 400mm (300mm-800mm PRESION) PN 10 BAR SN 5000. Incluye Transporte.</v>
          </cell>
          <cell r="F724" t="str">
            <v>ML</v>
          </cell>
          <cell r="G724">
            <v>444410</v>
          </cell>
        </row>
        <row r="725">
          <cell r="D725">
            <v>7606</v>
          </cell>
          <cell r="E725" t="str">
            <v>TUBERIA GRP 500mm (300mm-800mm PRESION) PN 10 BAR SN 5000. Incluye Transporte.</v>
          </cell>
          <cell r="F725" t="str">
            <v>ML</v>
          </cell>
          <cell r="G725">
            <v>567585</v>
          </cell>
        </row>
        <row r="726">
          <cell r="D726">
            <v>7607</v>
          </cell>
          <cell r="E726" t="str">
            <v>TUBERIA GRP 600mm (300mm-800mm PRESION) PN 10 BAR SN 5000. INCLUYE TRANSPORTE</v>
          </cell>
          <cell r="F726" t="str">
            <v>ML</v>
          </cell>
          <cell r="G726">
            <v>625751</v>
          </cell>
        </row>
        <row r="727">
          <cell r="D727">
            <v>7608</v>
          </cell>
          <cell r="E727" t="str">
            <v>TUBERIA GRP 700mm (300mm-800mm PRESION) PN 10 BAR SN 5000. INCLUYE TRANSPORTE</v>
          </cell>
          <cell r="F727" t="str">
            <v>ML</v>
          </cell>
          <cell r="G727">
            <v>764803</v>
          </cell>
        </row>
        <row r="728">
          <cell r="D728">
            <v>7610</v>
          </cell>
          <cell r="E728" t="str">
            <v>GEOMALLA BIAXIAL CON RESISTENCIA ULTIMA A LA TENSION, SENTIDO LONGITUDINAL Y TRANSVERSAL: ENTRE 30 KN/M Y 32 KN/M</v>
          </cell>
          <cell r="F728" t="str">
            <v>M2</v>
          </cell>
          <cell r="G728">
            <v>9663</v>
          </cell>
        </row>
        <row r="729">
          <cell r="D729">
            <v>7613</v>
          </cell>
          <cell r="E729" t="str">
            <v>TUBERIA GRP 800mm (300mm-800mm PRESION) PN 10 BAR SN 5000. Incluye Transporte.</v>
          </cell>
          <cell r="F729" t="str">
            <v>ML</v>
          </cell>
          <cell r="G729">
            <v>902826</v>
          </cell>
        </row>
        <row r="730">
          <cell r="D730">
            <v>7614</v>
          </cell>
          <cell r="E730" t="str">
            <v>TUBERIA GRP 900mm (600mm-2400mm FLUJO LIBRE) PN 10 BAR SN 5000. Incluye Transporte.</v>
          </cell>
          <cell r="F730" t="str">
            <v>ML</v>
          </cell>
          <cell r="G730">
            <v>1141974</v>
          </cell>
        </row>
        <row r="731">
          <cell r="D731">
            <v>7615</v>
          </cell>
          <cell r="E731" t="str">
            <v>TUBERIA GRP 1000mm (600mm-2400mm FLUJO LIBRE) PN 1 BAR SN 5000. Incluye Transporte.</v>
          </cell>
          <cell r="F731" t="str">
            <v>ML</v>
          </cell>
          <cell r="G731">
            <v>1444918</v>
          </cell>
        </row>
        <row r="732">
          <cell r="D732">
            <v>7616</v>
          </cell>
          <cell r="E732" t="str">
            <v>TUBERIA GRP 1100mm (600mm-2400mm FLUJO LIBRE) PN 1 BAR SN 5000. Incluye Transporte.</v>
          </cell>
          <cell r="F732" t="str">
            <v>ML</v>
          </cell>
          <cell r="G732">
            <v>1637698</v>
          </cell>
        </row>
        <row r="733">
          <cell r="D733">
            <v>7617</v>
          </cell>
          <cell r="E733" t="str">
            <v>TUBERIA GRP 1200mm (600mm-2400mm FLUJO LIBRE) PN 1 BAR SN 5000. INCLUYE TRANSPORTE.</v>
          </cell>
          <cell r="F733" t="str">
            <v>ML</v>
          </cell>
          <cell r="G733">
            <v>1830478</v>
          </cell>
        </row>
        <row r="734">
          <cell r="D734">
            <v>7618</v>
          </cell>
          <cell r="E734" t="str">
            <v>TUBERIA GRP 1300 (600mm-2400mm FLUJO LIBRE) PN 1 BAR SN 5000. INCLUYE TRANSPORTE</v>
          </cell>
          <cell r="F734" t="str">
            <v>ML</v>
          </cell>
          <cell r="G734">
            <v>2056995</v>
          </cell>
        </row>
        <row r="735">
          <cell r="D735">
            <v>7619</v>
          </cell>
          <cell r="E735" t="str">
            <v>TUBERIA GRP 1400 (600mm-2400mm FLUJO LIBRE) PN 1 BAR SN 5000. INCLUYE TRANSPORTE</v>
          </cell>
          <cell r="F735" t="str">
            <v>ML</v>
          </cell>
          <cell r="G735">
            <v>2630872</v>
          </cell>
        </row>
        <row r="736">
          <cell r="D736">
            <v>7620</v>
          </cell>
          <cell r="E736" t="str">
            <v>TUBERIA GRP 1500 (600mm-2400mm FLUJO LIBRE) PN 1 BAR SN 5000. INCLUYE TRANSPORTE</v>
          </cell>
          <cell r="F736" t="str">
            <v>ML</v>
          </cell>
          <cell r="G736">
            <v>2915223</v>
          </cell>
        </row>
        <row r="737">
          <cell r="D737">
            <v>7621</v>
          </cell>
          <cell r="E737" t="str">
            <v>TUBERIA GRP 1600 (600mm-2400mm FLUJO LIBRE) PN 1 BAR SN 5000. INCLUYE TRANSPORTE</v>
          </cell>
          <cell r="F737" t="str">
            <v>ML</v>
          </cell>
          <cell r="G737">
            <v>3223671</v>
          </cell>
        </row>
        <row r="738">
          <cell r="D738">
            <v>7622</v>
          </cell>
          <cell r="E738" t="str">
            <v>TUBERIA GRP 1700 (600mm-2400mm FLUJO LIBRE) PN 1 BAR SN 5000. INCLUYE TRANSPORTE</v>
          </cell>
          <cell r="F738" t="str">
            <v>ML</v>
          </cell>
          <cell r="G738">
            <v>3532119</v>
          </cell>
        </row>
        <row r="739">
          <cell r="D739">
            <v>7626</v>
          </cell>
          <cell r="E739" t="str">
            <v>ACOPLE GRP 300mm (PN 10 Bar) Incluye Transporte.</v>
          </cell>
          <cell r="F739" t="str">
            <v>UN</v>
          </cell>
          <cell r="G739">
            <v>594218</v>
          </cell>
        </row>
        <row r="740">
          <cell r="D740">
            <v>7627</v>
          </cell>
          <cell r="E740" t="str">
            <v>ACOPLE GRP 350mm (PN 10 Bar). Incluye Transporte.</v>
          </cell>
          <cell r="F740" t="str">
            <v>UN</v>
          </cell>
          <cell r="G740">
            <v>616351</v>
          </cell>
        </row>
        <row r="741">
          <cell r="D741">
            <v>7628</v>
          </cell>
          <cell r="E741" t="str">
            <v>ACOPLE GRP 400mm (PN 10 Bar). INCLUYE TRANSPORTE</v>
          </cell>
          <cell r="F741" t="str">
            <v>UN</v>
          </cell>
          <cell r="G741">
            <v>637545</v>
          </cell>
        </row>
        <row r="742">
          <cell r="D742">
            <v>7630</v>
          </cell>
          <cell r="E742" t="str">
            <v>ACOPLE GRP 500mm (PN 10 Bar).  INCLUYE TRANSPORTE</v>
          </cell>
          <cell r="F742" t="str">
            <v>UN</v>
          </cell>
          <cell r="G742">
            <v>671672</v>
          </cell>
        </row>
        <row r="743">
          <cell r="D743">
            <v>7631</v>
          </cell>
          <cell r="E743" t="str">
            <v>ACOPLE GRP 600mm (PN 10 Bar). INCLUYE TRANSPORTE</v>
          </cell>
          <cell r="F743" t="str">
            <v>UN</v>
          </cell>
          <cell r="G743">
            <v>862400</v>
          </cell>
        </row>
        <row r="744">
          <cell r="D744">
            <v>7632</v>
          </cell>
          <cell r="E744" t="str">
            <v>ACOPLE GRP 700mm (PN 10 Bar). INCLUYE TRANSPORTE</v>
          </cell>
          <cell r="F744" t="str">
            <v>UN</v>
          </cell>
          <cell r="G744">
            <v>922470</v>
          </cell>
        </row>
        <row r="745">
          <cell r="D745">
            <v>7633</v>
          </cell>
          <cell r="E745" t="str">
            <v>ACOPLE GRP 800mm (PN 10 Bar). INCLUYE TRANSPORTE</v>
          </cell>
          <cell r="F745" t="str">
            <v>UN</v>
          </cell>
          <cell r="G745">
            <v>996907</v>
          </cell>
        </row>
        <row r="746">
          <cell r="D746">
            <v>7634</v>
          </cell>
          <cell r="E746" t="str">
            <v>ACOPLE GRP 900mm (PN 10 Bar). INCLUYE TRANSPORTE</v>
          </cell>
          <cell r="F746" t="str">
            <v>UN</v>
          </cell>
          <cell r="G746">
            <v>1073185</v>
          </cell>
        </row>
        <row r="747">
          <cell r="D747">
            <v>7635</v>
          </cell>
          <cell r="E747" t="str">
            <v>ACOPLE GRP 1000mm  (PN 1 BAR). INCLUYE TRANSPORTE</v>
          </cell>
          <cell r="F747" t="str">
            <v>UN</v>
          </cell>
          <cell r="G747">
            <v>877149</v>
          </cell>
        </row>
        <row r="748">
          <cell r="D748">
            <v>7636</v>
          </cell>
          <cell r="E748" t="str">
            <v>ACOPLE GRP 1100mm  (PN 1 BAR). INCLUYE TRANSPORTE</v>
          </cell>
          <cell r="F748" t="str">
            <v>UN</v>
          </cell>
          <cell r="G748">
            <v>915705</v>
          </cell>
        </row>
        <row r="749">
          <cell r="D749">
            <v>7637</v>
          </cell>
          <cell r="E749" t="str">
            <v>ACOPLE GRP 1200mm  (PN 1 BAR). INCLUYE TRANSPORTE</v>
          </cell>
          <cell r="F749" t="str">
            <v>UN</v>
          </cell>
          <cell r="G749">
            <v>1021734</v>
          </cell>
        </row>
        <row r="750">
          <cell r="D750">
            <v>7638</v>
          </cell>
          <cell r="E750" t="str">
            <v>ACOPLE GRP 1300mm  (PN 1 BAR). INCLUYE TRANSPORTE</v>
          </cell>
          <cell r="F750" t="str">
            <v>UN</v>
          </cell>
          <cell r="G750">
            <v>1238612</v>
          </cell>
        </row>
        <row r="751">
          <cell r="D751">
            <v>7639</v>
          </cell>
          <cell r="E751" t="str">
            <v>ACOPLE GRP 1400mm  (PN 1 BAR). INCLUYE TRANSPORTE</v>
          </cell>
          <cell r="F751" t="str">
            <v>UN</v>
          </cell>
          <cell r="G751">
            <v>1296446</v>
          </cell>
        </row>
        <row r="752">
          <cell r="D752">
            <v>7640</v>
          </cell>
          <cell r="E752" t="str">
            <v>ACOPLE GRP 1500mm  (PN 1 BAR). INCLUYE TRANSPORTE</v>
          </cell>
          <cell r="F752" t="str">
            <v>UN</v>
          </cell>
          <cell r="G752">
            <v>1388016</v>
          </cell>
        </row>
        <row r="753">
          <cell r="D753">
            <v>7641</v>
          </cell>
          <cell r="E753" t="str">
            <v>ACOPLE GRP 1600mm  (PN 1 BAR). INCLUYE TRANSPORTE</v>
          </cell>
          <cell r="F753" t="str">
            <v>UN</v>
          </cell>
          <cell r="G753">
            <v>1566338</v>
          </cell>
        </row>
        <row r="754">
          <cell r="D754">
            <v>7642</v>
          </cell>
          <cell r="E754" t="str">
            <v>ACOPLE GRP 1700mm  (PN 1 BAR). INCLUYE TRANSPORTE</v>
          </cell>
          <cell r="F754" t="str">
            <v>UN</v>
          </cell>
          <cell r="G754">
            <v>1624172</v>
          </cell>
        </row>
        <row r="755">
          <cell r="D755">
            <v>7643</v>
          </cell>
          <cell r="E755" t="str">
            <v>ACOPLE GRP 1800mm  (PN 1 BAR). INCLUYE TRANSPORTE</v>
          </cell>
          <cell r="F755" t="str">
            <v>UN</v>
          </cell>
          <cell r="G755">
            <v>1884425</v>
          </cell>
        </row>
        <row r="756">
          <cell r="D756">
            <v>7644</v>
          </cell>
          <cell r="E756" t="str">
            <v>ACOPLE GRP 2000mm  (PN 1 BAR). INCLUYE TRANSPORTE</v>
          </cell>
          <cell r="F756" t="str">
            <v>UN</v>
          </cell>
          <cell r="G756">
            <v>2004912</v>
          </cell>
        </row>
        <row r="757">
          <cell r="D757">
            <v>7645</v>
          </cell>
          <cell r="E757" t="str">
            <v>TUBERIA GRP 1800 (600mm-2400mm FLUJO LIBRE) PN 1 BAR SN 5000. INCLUYE TRANSPORTE</v>
          </cell>
          <cell r="F757" t="str">
            <v>ML</v>
          </cell>
          <cell r="G757">
            <v>3898401</v>
          </cell>
        </row>
        <row r="758">
          <cell r="D758">
            <v>7646</v>
          </cell>
          <cell r="E758" t="str">
            <v>TUBERIA GRP 2000 (600mm-2400mm FLUJO LIBRE) PN 1 BAR SN 5000. INCLUYE TRANSPORTE</v>
          </cell>
          <cell r="F758" t="str">
            <v>ML</v>
          </cell>
          <cell r="G758">
            <v>4602048</v>
          </cell>
        </row>
        <row r="759">
          <cell r="D759">
            <v>7647</v>
          </cell>
          <cell r="E759" t="str">
            <v>ACOPLE GRP 2400mm - PN 1 BAR. INCLUYE TRANSPORTE</v>
          </cell>
          <cell r="F759" t="str">
            <v>UN</v>
          </cell>
          <cell r="G759">
            <v>2308541</v>
          </cell>
        </row>
        <row r="760">
          <cell r="D760">
            <v>7648</v>
          </cell>
          <cell r="E760" t="str">
            <v>TUBERIA GRP 2400 (600mm-2400mm FLUJO LIBRE) - PN 1 BAR SN 5000. INCLUYE TRANSPORTE</v>
          </cell>
          <cell r="F760" t="str">
            <v>ML</v>
          </cell>
          <cell r="G760">
            <v>6279234</v>
          </cell>
        </row>
        <row r="761">
          <cell r="D761">
            <v>7650</v>
          </cell>
          <cell r="E761" t="str">
            <v>RECUBRIMIENTO BARRERA EPOXICO</v>
          </cell>
          <cell r="F761" t="str">
            <v>GLN</v>
          </cell>
          <cell r="G761">
            <v>205456</v>
          </cell>
        </row>
        <row r="762">
          <cell r="D762">
            <v>7651</v>
          </cell>
          <cell r="E762" t="str">
            <v>CATALIZADOR BARRERA EPOXICA COMPONENTE B</v>
          </cell>
          <cell r="F762" t="str">
            <v>GLN</v>
          </cell>
          <cell r="G762">
            <v>216139</v>
          </cell>
        </row>
        <row r="763">
          <cell r="D763">
            <v>7652</v>
          </cell>
          <cell r="E763" t="str">
            <v>RECUBRIMIENTO EN ESMALTE URETANO GRIS</v>
          </cell>
          <cell r="F763" t="str">
            <v>GLN</v>
          </cell>
          <cell r="G763">
            <v>237482</v>
          </cell>
        </row>
        <row r="764">
          <cell r="D764">
            <v>7653</v>
          </cell>
          <cell r="E764" t="str">
            <v>CATALIZADOR ESMALTE  URETANO (COMPONENTE B)</v>
          </cell>
          <cell r="F764" t="str">
            <v>GLN</v>
          </cell>
          <cell r="G764">
            <v>360000</v>
          </cell>
        </row>
        <row r="765">
          <cell r="D765">
            <v>7654</v>
          </cell>
          <cell r="E765" t="str">
            <v>DISOLVENTE EPOXICO</v>
          </cell>
          <cell r="F765" t="str">
            <v>GLN</v>
          </cell>
          <cell r="G765">
            <v>68020</v>
          </cell>
        </row>
        <row r="766">
          <cell r="D766">
            <v>7655</v>
          </cell>
          <cell r="E766" t="str">
            <v>DISOLVENTE URETANO</v>
          </cell>
          <cell r="F766" t="str">
            <v>GLN</v>
          </cell>
          <cell r="G766">
            <v>90335</v>
          </cell>
        </row>
        <row r="767">
          <cell r="D767">
            <v>7656</v>
          </cell>
          <cell r="E767" t="str">
            <v>IMPRIMANTE EPOXICO RICO EN ZINC</v>
          </cell>
          <cell r="F767" t="str">
            <v>GLN</v>
          </cell>
          <cell r="G767">
            <v>181163</v>
          </cell>
        </row>
        <row r="768">
          <cell r="D768">
            <v>7657</v>
          </cell>
          <cell r="E768" t="str">
            <v>CATALIZADOR PARA IMPRIMANTE EPOXICO RICO EN ZINC</v>
          </cell>
          <cell r="F768" t="str">
            <v>GLN</v>
          </cell>
          <cell r="G768">
            <v>127996</v>
          </cell>
        </row>
        <row r="769">
          <cell r="D769">
            <v>7658</v>
          </cell>
          <cell r="E769" t="str">
            <v>MEZCLA ASFÁLTICA EN CALIENTE CON ASFALTO MODIFICADO CON GRANO DE CAUCHO RECICLADO (GCR)</v>
          </cell>
          <cell r="F769" t="str">
            <v>M3</v>
          </cell>
          <cell r="G769">
            <v>1144542</v>
          </cell>
        </row>
        <row r="770">
          <cell r="D770">
            <v>7664</v>
          </cell>
          <cell r="E770" t="str">
            <v>SEÑALETICA SITP 1-2 RUTAS H=3.75 CON O SIN CENEFA</v>
          </cell>
          <cell r="F770" t="str">
            <v>UN</v>
          </cell>
          <cell r="G770">
            <v>1124545</v>
          </cell>
        </row>
        <row r="771">
          <cell r="D771">
            <v>7680</v>
          </cell>
          <cell r="E771" t="str">
            <v>PINTURA EN ESMALTE DOMESTICO</v>
          </cell>
          <cell r="F771" t="str">
            <v>GLN</v>
          </cell>
          <cell r="G771">
            <v>79700</v>
          </cell>
        </row>
        <row r="772">
          <cell r="D772">
            <v>7686</v>
          </cell>
          <cell r="E772" t="str">
            <v>BASE GRANULAR BG_B CON RECICLADO DE CONCRETO HIDRAULICO</v>
          </cell>
          <cell r="F772" t="str">
            <v>M3</v>
          </cell>
          <cell r="G772">
            <v>81001</v>
          </cell>
        </row>
        <row r="773">
          <cell r="D773">
            <v>7687</v>
          </cell>
          <cell r="E773" t="str">
            <v>BASE GRANULAR BG_A CON RECICLADO DE CONCRETO HIDRAULICO</v>
          </cell>
          <cell r="F773" t="str">
            <v>M3</v>
          </cell>
          <cell r="G773">
            <v>87703</v>
          </cell>
        </row>
        <row r="774">
          <cell r="D774">
            <v>7688</v>
          </cell>
          <cell r="E774" t="str">
            <v>BASE GRANULAR BG_C CON RECICLADO DE CONCRETO HIDRAULICO</v>
          </cell>
          <cell r="F774" t="str">
            <v>M3</v>
          </cell>
          <cell r="G774">
            <v>73780</v>
          </cell>
        </row>
        <row r="775">
          <cell r="D775">
            <v>7689</v>
          </cell>
          <cell r="E775" t="str">
            <v>SUBBASE GRANULAR SBG_A CON RECICLADO DE CONCRETO HIDRAULICO</v>
          </cell>
          <cell r="F775" t="str">
            <v>M3</v>
          </cell>
          <cell r="G775">
            <v>71400</v>
          </cell>
        </row>
        <row r="776">
          <cell r="D776">
            <v>7690</v>
          </cell>
          <cell r="E776" t="str">
            <v>SUBBASE GRANULAR SBG_B CON RECICLADO DE CONCRETO HIDRAULICO</v>
          </cell>
          <cell r="F776" t="str">
            <v>M3</v>
          </cell>
          <cell r="G776">
            <v>71400</v>
          </cell>
        </row>
        <row r="777">
          <cell r="D777">
            <v>7691</v>
          </cell>
          <cell r="E777" t="str">
            <v>SUBBASE GRANULAR SBG_C CON RECICLADO DE CONCRETO HIDRAULICO</v>
          </cell>
          <cell r="F777" t="str">
            <v>M3</v>
          </cell>
          <cell r="G777">
            <v>65450</v>
          </cell>
        </row>
        <row r="778">
          <cell r="D778">
            <v>7692</v>
          </cell>
          <cell r="E778" t="str">
            <v>SUBBASE GRANULAR CON RECICLADO DE CONCRETO ASFALTICO</v>
          </cell>
          <cell r="F778" t="str">
            <v>M3</v>
          </cell>
          <cell r="G778">
            <v>85680</v>
          </cell>
        </row>
        <row r="779">
          <cell r="D779">
            <v>7695</v>
          </cell>
          <cell r="E779" t="str">
            <v>SIERRA ELÉCTRICA CALADORA - POTENCIA DE 500 A 563 W</v>
          </cell>
          <cell r="F779" t="str">
            <v>HR</v>
          </cell>
          <cell r="G779">
            <v>1785</v>
          </cell>
        </row>
        <row r="780">
          <cell r="D780">
            <v>7697</v>
          </cell>
          <cell r="E780" t="str">
            <v>PLANTA ELECTRICA POTENCIA ELÉCTRICA GENERADA 4KW - INCLUYE COMBUSTIBLE</v>
          </cell>
          <cell r="F780" t="str">
            <v>HR</v>
          </cell>
          <cell r="G780">
            <v>11996</v>
          </cell>
        </row>
        <row r="781">
          <cell r="D781">
            <v>7698</v>
          </cell>
          <cell r="E781" t="str">
            <v>PULIDORA MANUAL ELECTRICA</v>
          </cell>
          <cell r="F781" t="str">
            <v>HR</v>
          </cell>
          <cell r="G781">
            <v>2142</v>
          </cell>
        </row>
        <row r="782">
          <cell r="D782">
            <v>7699</v>
          </cell>
          <cell r="E782" t="str">
            <v>DISCO DE CORTE METAL 7 X 1/8"</v>
          </cell>
          <cell r="F782" t="str">
            <v>UN</v>
          </cell>
          <cell r="G782">
            <v>4827</v>
          </cell>
        </row>
        <row r="783">
          <cell r="D783">
            <v>7700</v>
          </cell>
          <cell r="E783" t="str">
            <v>DISCO ABRASIVO DESBASTE METAL 7 X 1/4"</v>
          </cell>
          <cell r="F783" t="str">
            <v>UN</v>
          </cell>
          <cell r="G783">
            <v>8627</v>
          </cell>
        </row>
        <row r="784">
          <cell r="D784">
            <v>7701</v>
          </cell>
          <cell r="E784" t="str">
            <v>TALADRO ROTOPERCUTOR - POTENCIA DE 860 A 1030 WATTS</v>
          </cell>
          <cell r="F784" t="str">
            <v>HR</v>
          </cell>
          <cell r="G784">
            <v>3750</v>
          </cell>
        </row>
        <row r="785">
          <cell r="D785">
            <v>7707</v>
          </cell>
          <cell r="E785" t="str">
            <v>GUADAÑADORA - POTENCIA DE 1.3 A 1.7 KW - INCLUYE COMBUSTIBLE</v>
          </cell>
          <cell r="F785" t="str">
            <v>DIA</v>
          </cell>
          <cell r="G785">
            <v>61887</v>
          </cell>
        </row>
        <row r="786">
          <cell r="D786">
            <v>7710</v>
          </cell>
          <cell r="E786" t="str">
            <v>PLAQUETA TIPO REJILLA (PEATONAL) 0.40 x 0.40 e= 6cm</v>
          </cell>
          <cell r="F786" t="str">
            <v>UN</v>
          </cell>
          <cell r="G786">
            <v>34578</v>
          </cell>
        </row>
        <row r="787">
          <cell r="D787">
            <v>7713</v>
          </cell>
          <cell r="E787" t="str">
            <v>CODO PVC 45° D= 1 1/2"</v>
          </cell>
          <cell r="F787" t="str">
            <v>UN</v>
          </cell>
          <cell r="G787">
            <v>10510</v>
          </cell>
        </row>
        <row r="788">
          <cell r="D788">
            <v>7714</v>
          </cell>
          <cell r="E788" t="str">
            <v>PLANTACION DE LLAMA AMARILLA (Incluye suministro al sitio de obra, plantación, tierra negra, abono y tutor)</v>
          </cell>
          <cell r="F788" t="str">
            <v>M2</v>
          </cell>
          <cell r="G788">
            <v>56270</v>
          </cell>
        </row>
        <row r="789">
          <cell r="D789">
            <v>7715</v>
          </cell>
          <cell r="E789" t="str">
            <v>PLANTACION DE COLA DE ZORRO (Incluye suministro al sitio de obra, plantación, tierra negra, abono y tutor)</v>
          </cell>
          <cell r="F789" t="str">
            <v>M2</v>
          </cell>
          <cell r="G789">
            <v>50438</v>
          </cell>
        </row>
        <row r="790">
          <cell r="D790">
            <v>7717</v>
          </cell>
          <cell r="E790" t="str">
            <v>PLANTACION DE EUCALIPTO POMARROSO H=1.5 m. (Incluye suministro al sitio de obra, plantacion, caja, tierra, abono y tutor)</v>
          </cell>
          <cell r="F790" t="str">
            <v>UN</v>
          </cell>
          <cell r="G790">
            <v>176314</v>
          </cell>
        </row>
        <row r="791">
          <cell r="D791">
            <v>7718</v>
          </cell>
          <cell r="E791" t="str">
            <v>PLANTACION DE CHICALA H=1.5 m. (Incluye suministro al sitio de obra, plantacion, caja, tierra,  abono y tutor)</v>
          </cell>
          <cell r="F791" t="str">
            <v>UN</v>
          </cell>
          <cell r="G791">
            <v>102453</v>
          </cell>
        </row>
        <row r="792">
          <cell r="D792">
            <v>7720</v>
          </cell>
          <cell r="E792" t="str">
            <v>PLANTACION DE JAZMIN CHINO H= 1.5 m. (Incluye suministro al sitio de obra, plantacion, caja, tierra, abono y tutor)</v>
          </cell>
          <cell r="F792" t="str">
            <v>UN</v>
          </cell>
          <cell r="G792">
            <v>160683</v>
          </cell>
        </row>
        <row r="793">
          <cell r="D793">
            <v>7722</v>
          </cell>
          <cell r="E793" t="str">
            <v>TUBERIA PVC PRESION E.L. D=1 1/2" RDE21 PSI 200</v>
          </cell>
          <cell r="F793" t="str">
            <v>ML</v>
          </cell>
          <cell r="G793">
            <v>15188</v>
          </cell>
        </row>
        <row r="794">
          <cell r="D794">
            <v>7723</v>
          </cell>
          <cell r="E794" t="str">
            <v>BLOQUEO Y TRANSPLANTE DE ARBOLES DE 1-5mt (Incluye transporte, recolección)</v>
          </cell>
          <cell r="F794" t="str">
            <v>UN</v>
          </cell>
          <cell r="G794">
            <v>1000000</v>
          </cell>
        </row>
        <row r="795">
          <cell r="D795">
            <v>7724</v>
          </cell>
          <cell r="E795" t="str">
            <v>BLOQUEO Y TRANSPLANTE DE ARBOLES DE 5 - 10mt (Incluye transporte, recolección)</v>
          </cell>
          <cell r="F795" t="str">
            <v>UN</v>
          </cell>
          <cell r="G795">
            <v>1500000</v>
          </cell>
        </row>
        <row r="796">
          <cell r="D796">
            <v>7725</v>
          </cell>
          <cell r="E796" t="str">
            <v>BLOQUEO Y TRANSPLANTE DE ARBOLES DE 10 - 15mt (Incluye transporte, recolección)</v>
          </cell>
          <cell r="F796" t="str">
            <v>UN</v>
          </cell>
          <cell r="G796">
            <v>2000000</v>
          </cell>
        </row>
        <row r="797">
          <cell r="D797">
            <v>7727</v>
          </cell>
          <cell r="E797" t="str">
            <v>TUBERIA ACERO AL CARBON SIN COSTURA SCH40 D=3"</v>
          </cell>
          <cell r="F797" t="str">
            <v>ML</v>
          </cell>
          <cell r="G797">
            <v>92820</v>
          </cell>
        </row>
        <row r="798">
          <cell r="D798">
            <v>7728</v>
          </cell>
          <cell r="E798" t="str">
            <v>TUBERIA ACERO AL CARBON SIN COSTURA SCH40 D=4"</v>
          </cell>
          <cell r="F798" t="str">
            <v>ML</v>
          </cell>
          <cell r="G798">
            <v>130662</v>
          </cell>
        </row>
        <row r="799">
          <cell r="D799">
            <v>7729</v>
          </cell>
          <cell r="E799" t="str">
            <v>TUBERIA ACERO AL CARBON SIN COSTURA SCH40 D=6"</v>
          </cell>
          <cell r="F799" t="str">
            <v>ML</v>
          </cell>
          <cell r="G799">
            <v>314160</v>
          </cell>
        </row>
        <row r="800">
          <cell r="D800">
            <v>7730</v>
          </cell>
          <cell r="E800" t="str">
            <v>TUBERIA ACERO AL CARBON SIN COSTURA SCH40 D=8"</v>
          </cell>
          <cell r="F800" t="str">
            <v>ML</v>
          </cell>
          <cell r="G800">
            <v>568860</v>
          </cell>
        </row>
        <row r="801">
          <cell r="D801">
            <v>7737</v>
          </cell>
          <cell r="E801" t="str">
            <v>ANALISIS GRANULOMETRICO DE LOS AGREGADOS GRUESO Y FINO. Norma técnica: INVE-213-13 NTC-77-18.</v>
          </cell>
          <cell r="F801" t="str">
            <v>UN</v>
          </cell>
          <cell r="G801">
            <v>94010</v>
          </cell>
        </row>
        <row r="802">
          <cell r="D802">
            <v>7738</v>
          </cell>
          <cell r="E802" t="str">
            <v>RESISTENCIA A LA DEGRADACION DE LOS AGREGADOS DE TAMAÑOS MENORES DE 37.5 MM (1 1/2") POR MEDIO DE LA MAQUINA DE LOS ANGELES. Norma técnica: INVE-218-13 NTC-98-19 ASTM C131/C131M-20.</v>
          </cell>
          <cell r="F802" t="str">
            <v>UN</v>
          </cell>
          <cell r="G802">
            <v>119000</v>
          </cell>
        </row>
        <row r="803">
          <cell r="D803">
            <v>7743</v>
          </cell>
          <cell r="E803" t="str">
            <v>PORCENTAJE DE PARTICULAS FRACTURADAS EN UN AGREGADO GRUESO. Norma técnica: INVE-227-13 NTC-5987-13</v>
          </cell>
          <cell r="F803" t="str">
            <v>UN</v>
          </cell>
          <cell r="G803">
            <v>68128</v>
          </cell>
        </row>
        <row r="804">
          <cell r="D804">
            <v>7744</v>
          </cell>
          <cell r="E804" t="str">
            <v>INDICES DE APLANAMIENTO Y ALARGAMIENTO DE LOS AGREGADOS PARA CARRETERAS. Norma técnica: INVE-230-13.</v>
          </cell>
          <cell r="F804" t="str">
            <v>UN</v>
          </cell>
          <cell r="G804">
            <v>109480</v>
          </cell>
        </row>
        <row r="805">
          <cell r="D805">
            <v>7750</v>
          </cell>
          <cell r="E805" t="str">
            <v>DENSIDAD, DENSIDAD RELATIVA (GRAVEDAD ESPECIFICA) Y ABSORCION DEL AGREGADO FINO. Norma técnica: INVE-222-13 NTC-237-20 ASTM C128-22 (23)</v>
          </cell>
          <cell r="F805" t="str">
            <v>UN</v>
          </cell>
          <cell r="G805">
            <v>83657</v>
          </cell>
        </row>
        <row r="806">
          <cell r="D806">
            <v>7752</v>
          </cell>
          <cell r="E806" t="str">
            <v>PENETRACION DE LOS MATERIALES BITUMINOSOS. Norma técnica: INVE-706-13 NTC-5028-16 ASTM D5/D5M-20</v>
          </cell>
          <cell r="F806" t="str">
            <v>UN</v>
          </cell>
          <cell r="G806">
            <v>115000</v>
          </cell>
        </row>
        <row r="807">
          <cell r="D807">
            <v>7754</v>
          </cell>
          <cell r="E807" t="str">
            <v>DUCTILIDAD DE LOS MATERIALES ASFALTICOS. Norma técnica: INVE-702-13 ASTM D113-17 (18).</v>
          </cell>
          <cell r="F807" t="str">
            <v>UN</v>
          </cell>
          <cell r="G807">
            <v>142800</v>
          </cell>
        </row>
        <row r="808">
          <cell r="D808">
            <v>7755</v>
          </cell>
          <cell r="E808" t="str">
            <v>EVALUACION DE LA SUSCEPTIBILIDAD AL AGUA DE LAS MEZCLAS DE CONCRETO ASFALTICO UTILIZANDO LA PRUEBA DE TRACCION INDIRECTA (SEIS PROBETAS). Norma técnica: INVE-725-13 ASTM D4867/D4867M-09-14 (22) AASHTO T-283-21.</v>
          </cell>
          <cell r="F808" t="str">
            <v>UN</v>
          </cell>
          <cell r="G808">
            <v>866320</v>
          </cell>
        </row>
        <row r="809">
          <cell r="D809">
            <v>7758</v>
          </cell>
          <cell r="E809" t="str">
            <v>ENSAYO DE TENSION INDIRECTA PARA DETERMINAR EL MODULO RESILIENTE DE MEZCLAS ASFALTICAS (TRES TEMPERATURAS Y TRES FRECUENCIAS). Norma técnica: INVE-749-13 UNE-EN 12697-26-19 Anexo F ASTM D7369-20.</v>
          </cell>
          <cell r="F809" t="str">
            <v>UN</v>
          </cell>
          <cell r="G809">
            <v>1642200</v>
          </cell>
        </row>
        <row r="810">
          <cell r="D810">
            <v>7762</v>
          </cell>
          <cell r="E810" t="str">
            <v>MODULO DE ELASTICIDAD ESTATICO Y RELACION DE POISSON DEL CONCRETO EN COMPRESION. Norma técnica: INVE-749-13 ASTM C469/C469M-22.</v>
          </cell>
          <cell r="F810" t="str">
            <v>UN</v>
          </cell>
          <cell r="G810">
            <v>255850</v>
          </cell>
        </row>
        <row r="811">
          <cell r="D811">
            <v>7766</v>
          </cell>
          <cell r="E811" t="str">
            <v>PUNTO DE ABLANDAMIENTO DE MATERIALES BITUMINOSOS (APARATO DE ANILLO Y BOLA). Norma técnica: INVE-712-13 NTC-5118-16 ASTM D36/D36M-14 (20)</v>
          </cell>
          <cell r="F811" t="str">
            <v>UN</v>
          </cell>
          <cell r="G811">
            <v>166600</v>
          </cell>
        </row>
        <row r="812">
          <cell r="D812">
            <v>7767</v>
          </cell>
          <cell r="E812" t="str">
            <v>ANDAMIO TUBULAR DE 1.50m* 1,50m  (incluye dos marcos + dos crucetas)</v>
          </cell>
          <cell r="F812" t="str">
            <v>DIA</v>
          </cell>
          <cell r="G812">
            <v>1101</v>
          </cell>
        </row>
        <row r="813">
          <cell r="D813">
            <v>7769</v>
          </cell>
          <cell r="E813" t="str">
            <v>PLANCHON PARA ANDAMIO</v>
          </cell>
          <cell r="F813" t="str">
            <v>DIA</v>
          </cell>
          <cell r="G813">
            <v>907</v>
          </cell>
        </row>
        <row r="814">
          <cell r="D814">
            <v>7770</v>
          </cell>
          <cell r="E814" t="str">
            <v>DISEÑO DE MEZCLAS ASFALTICAS METODO MARSHALL.</v>
          </cell>
          <cell r="F814" t="str">
            <v>UN</v>
          </cell>
          <cell r="G814">
            <v>1827000</v>
          </cell>
        </row>
        <row r="815">
          <cell r="D815">
            <v>7772</v>
          </cell>
          <cell r="E815" t="str">
            <v>DETERMINACION DE DEMANDA BIOQUIMICA DE OXIGENO (DBO). Norma técnica: SM-5210-B-17.</v>
          </cell>
          <cell r="F815" t="str">
            <v>UN</v>
          </cell>
          <cell r="G815">
            <v>56861</v>
          </cell>
        </row>
        <row r="816">
          <cell r="D816">
            <v>7773</v>
          </cell>
          <cell r="E816" t="str">
            <v>DETERMINACION DE DEMANDA QUIMICA DE OXIGENO (DQO). Norma técnica: SM-5220-D-17.</v>
          </cell>
          <cell r="F816" t="str">
            <v>UN</v>
          </cell>
          <cell r="G816">
            <v>56861</v>
          </cell>
        </row>
        <row r="817">
          <cell r="D817">
            <v>7774</v>
          </cell>
          <cell r="E817" t="str">
            <v>DETERMINACION DE OXIGENO DISUELTO (MODIFICACION DE AZIDA). Norma técnica: SM-4500-O-C-17.</v>
          </cell>
          <cell r="F817" t="str">
            <v>UN</v>
          </cell>
          <cell r="G817">
            <v>11424</v>
          </cell>
        </row>
        <row r="818">
          <cell r="D818">
            <v>7775</v>
          </cell>
          <cell r="E818" t="str">
            <v>DETERMINACION DE NITROGENO ORGANICO (METODO SEMI-MICRO-KJELDAHL). Norma técnica: SM-4500-Norg-C-17.</v>
          </cell>
          <cell r="F818" t="str">
            <v>UN</v>
          </cell>
          <cell r="G818">
            <v>53550</v>
          </cell>
        </row>
        <row r="819">
          <cell r="D819">
            <v>7776</v>
          </cell>
          <cell r="E819" t="str">
            <v>FOSFORO TOTAL. Norma técnica: SM-4500-P-B-17 SM-4500-P-E-17.</v>
          </cell>
          <cell r="F819" t="str">
            <v>UN</v>
          </cell>
          <cell r="G819">
            <v>28274</v>
          </cell>
        </row>
        <row r="820">
          <cell r="D820">
            <v>7777</v>
          </cell>
          <cell r="E820" t="str">
            <v>COLIFORMES TOTALES FERMENTACION TUBOS MULTIPLES. Norma técnica: SM-9221-B-17.</v>
          </cell>
          <cell r="F820" t="str">
            <v>UN</v>
          </cell>
          <cell r="G820">
            <v>51884</v>
          </cell>
        </row>
        <row r="821">
          <cell r="D821">
            <v>7778</v>
          </cell>
          <cell r="E821" t="str">
            <v>COLIFORMES FECALES  FERMENTACIÓN TUBOS MÚLTIPLES. Norma técnica: SM-9221-E-17.</v>
          </cell>
          <cell r="F821" t="str">
            <v>UN</v>
          </cell>
          <cell r="G821">
            <v>51884</v>
          </cell>
        </row>
        <row r="822">
          <cell r="D822">
            <v>7780</v>
          </cell>
          <cell r="E822" t="str">
            <v>DETERMINACION DE POTASIO. Norma técnica: SM-3500-K-B-17.</v>
          </cell>
          <cell r="F822" t="str">
            <v>UN</v>
          </cell>
          <cell r="G822">
            <v>33320</v>
          </cell>
        </row>
        <row r="823">
          <cell r="D823">
            <v>7781</v>
          </cell>
          <cell r="E823" t="str">
            <v>ACIDEZ TOTAL. Norma técnica: SM-2310-B-17.</v>
          </cell>
          <cell r="F823" t="str">
            <v>UN</v>
          </cell>
          <cell r="G823">
            <v>13479</v>
          </cell>
        </row>
        <row r="824">
          <cell r="D824">
            <v>7782</v>
          </cell>
          <cell r="E824" t="str">
            <v>ALCALINIDAD TOTAL. Norma técnica: SM-2320-B-17.</v>
          </cell>
          <cell r="F824" t="str">
            <v>UN</v>
          </cell>
          <cell r="G824">
            <v>14518</v>
          </cell>
        </row>
        <row r="825">
          <cell r="D825">
            <v>7783</v>
          </cell>
          <cell r="E825" t="str">
            <v>DETERMINACION DE TURBIEDAD. (METODO NEFELOMETRICO). Norma técnica: SM-2130-B-17.</v>
          </cell>
          <cell r="F825" t="str">
            <v>UN</v>
          </cell>
          <cell r="G825">
            <v>8169</v>
          </cell>
        </row>
        <row r="826">
          <cell r="D826">
            <v>7784</v>
          </cell>
          <cell r="E826" t="str">
            <v>DETERMINACION DE ACEITES Y GRASAS. Norma técnica: SM-5520-B-17.</v>
          </cell>
          <cell r="F826" t="str">
            <v>UN</v>
          </cell>
          <cell r="G826">
            <v>65450</v>
          </cell>
        </row>
        <row r="827">
          <cell r="D827">
            <v>7785</v>
          </cell>
          <cell r="E827" t="str">
            <v>SOLIDOS SUSPENDIDOS TOTALES, SECADO A 103°C - 105°C. Norma técnica: SM-2540-B-17.</v>
          </cell>
          <cell r="F827" t="str">
            <v>UN</v>
          </cell>
          <cell r="G827">
            <v>22744</v>
          </cell>
        </row>
        <row r="828">
          <cell r="D828">
            <v>7786</v>
          </cell>
          <cell r="E828" t="str">
            <v>SOLIDOS DISUELTOS TOTALES. Norma técnica: SM-2540-C-17.</v>
          </cell>
          <cell r="F828" t="str">
            <v>UN</v>
          </cell>
          <cell r="G828">
            <v>21206</v>
          </cell>
        </row>
        <row r="829">
          <cell r="D829">
            <v>7787</v>
          </cell>
          <cell r="E829" t="str">
            <v>SOLIDOS TOTALES, SECADO A 103°C - 105°C. Norma técnica: SM-2540-D-17  ASTM C 1603 2010.</v>
          </cell>
          <cell r="F829" t="str">
            <v>UN</v>
          </cell>
          <cell r="G829">
            <v>21206</v>
          </cell>
        </row>
        <row r="830">
          <cell r="D830">
            <v>7788</v>
          </cell>
          <cell r="E830" t="str">
            <v>DETERMINACION DE SOLIDOS SEDIMENTABLES. Norma técnica: SM-2540-F-17.</v>
          </cell>
          <cell r="F830" t="str">
            <v>UN</v>
          </cell>
          <cell r="G830">
            <v>8996</v>
          </cell>
        </row>
        <row r="831">
          <cell r="D831">
            <v>7798</v>
          </cell>
          <cell r="E831" t="str">
            <v>DETERMINACION DE PH. Norma técnica: SM-4500-H+B-17 ASTM D1293-18</v>
          </cell>
          <cell r="F831" t="str">
            <v>UN</v>
          </cell>
          <cell r="G831">
            <v>5772</v>
          </cell>
        </row>
        <row r="832">
          <cell r="D832">
            <v>7800</v>
          </cell>
          <cell r="E832" t="str">
            <v>DETERMINACION DE TEMPERATURA DEL AGUA. Norma técnica: SM-2550-B-17.</v>
          </cell>
          <cell r="F832" t="str">
            <v>UN</v>
          </cell>
          <cell r="G832">
            <v>2975</v>
          </cell>
        </row>
        <row r="833">
          <cell r="D833">
            <v>7801</v>
          </cell>
          <cell r="E833" t="str">
            <v>DETERMINACION DE COLOR VERDADERO (METODO DE COMPARACION VISUAL). Norma técnica: SM-2120-B-17.</v>
          </cell>
          <cell r="F833" t="str">
            <v>UN</v>
          </cell>
          <cell r="G833">
            <v>11372</v>
          </cell>
        </row>
        <row r="834">
          <cell r="D834">
            <v>7811</v>
          </cell>
          <cell r="E834" t="str">
            <v>CEPILLO INDUSTRIAL DE NYLON CON CABO DE 35CM A 42CM X 9CM X 17CM</v>
          </cell>
          <cell r="F834" t="str">
            <v>UN</v>
          </cell>
          <cell r="G834">
            <v>15938</v>
          </cell>
        </row>
        <row r="835">
          <cell r="D835">
            <v>7818</v>
          </cell>
          <cell r="E835" t="str">
            <v>CAMILLA MADERA PRIMEROS AUXILIOS INMOVILIZADOR CABEZA</v>
          </cell>
          <cell r="F835" t="str">
            <v>UN</v>
          </cell>
          <cell r="G835">
            <v>207247</v>
          </cell>
        </row>
        <row r="836">
          <cell r="D836">
            <v>7819</v>
          </cell>
          <cell r="E836" t="str">
            <v>EXTINTOR POLVO QUIMICO SECO DE 20LB TIPO ABC METALICO CON GANCHO Y AVISO</v>
          </cell>
          <cell r="F836" t="str">
            <v>UN</v>
          </cell>
          <cell r="G836">
            <v>92920</v>
          </cell>
        </row>
        <row r="837">
          <cell r="D837">
            <v>7821</v>
          </cell>
          <cell r="E837" t="str">
            <v>BOTA LISA DIELECTRICA CON PUNTERA EN ACERO DE CAUCHO, CINTA AMARILLA, PUNTERA Y PLANTILLA EN ACERO</v>
          </cell>
          <cell r="F837" t="str">
            <v>PAR</v>
          </cell>
          <cell r="G837">
            <v>149500</v>
          </cell>
        </row>
        <row r="838">
          <cell r="D838">
            <v>7822</v>
          </cell>
          <cell r="E838" t="str">
            <v>BOTA CUERO LISA NEGRA SEGURIDAD PUNTERA DE ACERO</v>
          </cell>
          <cell r="F838" t="str">
            <v>PAR</v>
          </cell>
          <cell r="G838">
            <v>70000</v>
          </cell>
        </row>
        <row r="839">
          <cell r="D839">
            <v>7823</v>
          </cell>
          <cell r="E839" t="str">
            <v>BOTA DE CAUCHO, CINTA AMARILLA, PUNTERA Y PLANTILLA EN ACERO</v>
          </cell>
          <cell r="F839" t="str">
            <v>PAR</v>
          </cell>
          <cell r="G839">
            <v>130000</v>
          </cell>
        </row>
        <row r="840">
          <cell r="D840">
            <v>7824</v>
          </cell>
          <cell r="E840" t="str">
            <v>PROTECTOR AUDITIVO TIPO TAPON DESECHABLE SIN CORDON</v>
          </cell>
          <cell r="F840" t="str">
            <v>PAR</v>
          </cell>
          <cell r="G840">
            <v>827</v>
          </cell>
        </row>
        <row r="841">
          <cell r="D841">
            <v>7825</v>
          </cell>
          <cell r="E841" t="str">
            <v>MASCARILLA DESECHABLE CONTRA POLVOS Y PARTICULAS NO TOXICAS</v>
          </cell>
          <cell r="F841" t="str">
            <v>UN</v>
          </cell>
          <cell r="G841">
            <v>4379</v>
          </cell>
        </row>
        <row r="842">
          <cell r="D842">
            <v>7826</v>
          </cell>
          <cell r="E842" t="str">
            <v>MASCARILLA DESECHABLE CON VALVULA CONTRA POLVO Y PARTICULAS NO TOXICAS</v>
          </cell>
          <cell r="F842" t="str">
            <v>UN</v>
          </cell>
          <cell r="G842">
            <v>8306</v>
          </cell>
        </row>
        <row r="843">
          <cell r="D843">
            <v>7827</v>
          </cell>
          <cell r="E843" t="str">
            <v>PROTECTOR AUDITIVO TIPO TAPON INSERCION EN SILICONA CON CORDEL EN ESTUCHE</v>
          </cell>
          <cell r="F843" t="str">
            <v>PAR</v>
          </cell>
          <cell r="G843">
            <v>2618</v>
          </cell>
        </row>
        <row r="844">
          <cell r="D844">
            <v>7832</v>
          </cell>
          <cell r="E844" t="str">
            <v>BARBUQUEJO EN REATA CON MENTONERA CON TRES APOYOS PARA CASCO</v>
          </cell>
          <cell r="F844" t="str">
            <v>UN</v>
          </cell>
          <cell r="G844">
            <v>6000</v>
          </cell>
        </row>
        <row r="845">
          <cell r="D845">
            <v>7836</v>
          </cell>
          <cell r="E845" t="str">
            <v>ARNES MULTIPROPOSITO CON ESLINGA - 4 ANILLOS - PARA RESTRICCION Y DETENCION DE CAIDAS CON PUNTO FIJO</v>
          </cell>
          <cell r="F845" t="str">
            <v>UN</v>
          </cell>
          <cell r="G845">
            <v>165410</v>
          </cell>
        </row>
        <row r="846">
          <cell r="D846">
            <v>7837</v>
          </cell>
          <cell r="E846" t="str">
            <v>ESLINGA SEGURIDAD CINTA DE NYLON EN Y CON AMORTIGUADOR Y 2 MOSQUETONES GRANDES</v>
          </cell>
          <cell r="F846" t="str">
            <v>UN</v>
          </cell>
          <cell r="G846">
            <v>247282</v>
          </cell>
        </row>
        <row r="847">
          <cell r="D847">
            <v>7838</v>
          </cell>
          <cell r="E847" t="str">
            <v>IMPERMEABLE INDUSTRIAL PVC CON CAPUCHA EN NYLON</v>
          </cell>
          <cell r="F847" t="str">
            <v>UN</v>
          </cell>
          <cell r="G847">
            <v>51051</v>
          </cell>
        </row>
        <row r="848">
          <cell r="D848">
            <v>7839</v>
          </cell>
          <cell r="E848" t="str">
            <v>OVEROL IMPERMEABLE INDUSTRIAL AMARILLO 2 PIEZAS CON CAPUCHA</v>
          </cell>
          <cell r="F848" t="str">
            <v>UN</v>
          </cell>
          <cell r="G848">
            <v>57715</v>
          </cell>
        </row>
        <row r="849">
          <cell r="D849">
            <v>7844</v>
          </cell>
          <cell r="E849" t="str">
            <v>GUANTE NITRILO 13" RESISTENTE CONTRA QUIMICOS COMBUSTIBLES SOLVENTES GRASAS</v>
          </cell>
          <cell r="F849" t="str">
            <v>PAR</v>
          </cell>
          <cell r="G849">
            <v>10591</v>
          </cell>
        </row>
        <row r="850">
          <cell r="D850">
            <v>7846</v>
          </cell>
          <cell r="E850" t="str">
            <v>GUANTE CARNAZA REFORZADO EN CARNAZA LARGO</v>
          </cell>
          <cell r="F850" t="str">
            <v>PAR</v>
          </cell>
          <cell r="G850">
            <v>10591</v>
          </cell>
        </row>
        <row r="851">
          <cell r="D851">
            <v>7850</v>
          </cell>
          <cell r="E851" t="str">
            <v>CINTA PARA SEÑALIZACION DE 500MT X 4" PELIGRO CALIBRE 3.5</v>
          </cell>
          <cell r="F851" t="str">
            <v>ROLLO</v>
          </cell>
          <cell r="G851">
            <v>25149</v>
          </cell>
        </row>
        <row r="852">
          <cell r="D852">
            <v>7851</v>
          </cell>
          <cell r="E852" t="str">
            <v>RESPIRADOR PARA GASES DOBLE SIN CARTUCHO</v>
          </cell>
          <cell r="F852" t="str">
            <v>UN</v>
          </cell>
          <cell r="G852">
            <v>68900</v>
          </cell>
        </row>
        <row r="853">
          <cell r="D853">
            <v>7852</v>
          </cell>
          <cell r="E853" t="str">
            <v>TELA VERDE PARA CERRAMIENTO 2.10 METRO DE ANCHO DE 60GR</v>
          </cell>
          <cell r="F853" t="str">
            <v>ML</v>
          </cell>
          <cell r="G853">
            <v>2827</v>
          </cell>
        </row>
        <row r="854">
          <cell r="D854">
            <v>7870</v>
          </cell>
          <cell r="E854" t="str">
            <v>VÍDEO BEAM - ALQUILER POR DIA</v>
          </cell>
          <cell r="F854" t="str">
            <v>DIA</v>
          </cell>
          <cell r="G854">
            <v>99855</v>
          </cell>
        </row>
        <row r="855">
          <cell r="D855">
            <v>7874</v>
          </cell>
          <cell r="E855" t="str">
            <v>GRAVEDAD ESPECIFICA BULK Y DENSIDAD DE MEZCLAS ASFALTICAS COMPACTADAS NO ABSORBENTES EMPLEANDO ESPECIMENES SATURADOS Y SUPERFICIALMENTE SECOS. Norma técnica: INVE-733-13 ASTM D2726/D2726M-21</v>
          </cell>
          <cell r="F855" t="str">
            <v>UN</v>
          </cell>
          <cell r="G855">
            <v>48790</v>
          </cell>
        </row>
        <row r="856">
          <cell r="D856">
            <v>7876</v>
          </cell>
          <cell r="E856" t="str">
            <v>EXTRACCION CUANTITATIVA DEL ASFALTO EN MEZCLAS PARA PAVIMENTOS. Norma técnica: INVE-732-13 ASTM D2172/D2172M-17e1 (18)</v>
          </cell>
          <cell r="F856" t="str">
            <v>UN</v>
          </cell>
          <cell r="G856">
            <v>158876</v>
          </cell>
        </row>
        <row r="857">
          <cell r="D857">
            <v>7877</v>
          </cell>
          <cell r="E857" t="str">
            <v>RESISTENCIA A LA FLEXION DEL CONCRETO USANDO UNA VIGA SIMPLEMENTE APOYADA Y CARGADA EN LOS TERCIOS DE LA LUZ LIBRE. Norma técnica: NTC-2871-18.</v>
          </cell>
          <cell r="F857" t="str">
            <v>UN</v>
          </cell>
          <cell r="G857">
            <v>41650</v>
          </cell>
        </row>
        <row r="858">
          <cell r="D858">
            <v>7884</v>
          </cell>
          <cell r="E858" t="str">
            <v>SARDINEL ESPECIAL A 110 - RAMPA B (600X400X500MM)</v>
          </cell>
          <cell r="F858" t="str">
            <v>UN</v>
          </cell>
          <cell r="G858">
            <v>80000</v>
          </cell>
        </row>
        <row r="859">
          <cell r="D859">
            <v>7891</v>
          </cell>
          <cell r="E859" t="str">
            <v>ESMALTE ALQUIDICO</v>
          </cell>
          <cell r="F859" t="str">
            <v>GLN</v>
          </cell>
          <cell r="G859">
            <v>146452</v>
          </cell>
        </row>
        <row r="860">
          <cell r="D860">
            <v>7892</v>
          </cell>
          <cell r="E860" t="str">
            <v>EQUIPO VACTOR - SONDEO - LIMPIEZA - RECOLECCIÓN DE LODOS NO PELIGROSOS (No incluye agua).</v>
          </cell>
          <cell r="F860" t="str">
            <v>HR</v>
          </cell>
          <cell r="G860">
            <v>380000</v>
          </cell>
        </row>
        <row r="861">
          <cell r="D861">
            <v>7896</v>
          </cell>
          <cell r="E861" t="str">
            <v>IMPRESIÓN HOJA CARTA, A 1X0 TINTAS EN PAPEL BOND DE 75 GR.</v>
          </cell>
          <cell r="F861" t="str">
            <v>UN</v>
          </cell>
          <cell r="G861">
            <v>120</v>
          </cell>
        </row>
        <row r="862">
          <cell r="D862">
            <v>7897</v>
          </cell>
          <cell r="E862" t="str">
            <v>AFICHE TAMAÑO MEDIO PLIEGO A 4X0 TINTAS EN PROPALCOTE DE 115 GR.</v>
          </cell>
          <cell r="F862" t="str">
            <v>UN</v>
          </cell>
          <cell r="G862">
            <v>1322</v>
          </cell>
        </row>
        <row r="863">
          <cell r="D863">
            <v>7898</v>
          </cell>
          <cell r="E863" t="str">
            <v>PLEGABLES DE SOSTENIBILIDAD EN TRES CUERPOS TAMAÑO CARTA A 4X4 TINTAS EN PROPALCOTE.</v>
          </cell>
          <cell r="F863" t="str">
            <v>UN</v>
          </cell>
          <cell r="G863">
            <v>500</v>
          </cell>
        </row>
        <row r="864">
          <cell r="D864">
            <v>7900</v>
          </cell>
          <cell r="E864" t="str">
            <v>VOLANTES TAMAÑO CARTA POLICROMÍA DE 114 GR.</v>
          </cell>
          <cell r="F864" t="str">
            <v>UN</v>
          </cell>
          <cell r="G864">
            <v>169</v>
          </cell>
        </row>
        <row r="865">
          <cell r="D865">
            <v>7901</v>
          </cell>
          <cell r="E865" t="str">
            <v>VOLANTES TAMAÑO 1/2 CARTA POLICROMÍA COTE DE 115 GR.</v>
          </cell>
          <cell r="F865" t="str">
            <v>UN</v>
          </cell>
          <cell r="G865">
            <v>84</v>
          </cell>
        </row>
        <row r="866">
          <cell r="D866">
            <v>7904</v>
          </cell>
          <cell r="E866" t="str">
            <v>EXÁMEN MÉDICO OCUPACIONAL DE INGRESO O RETIRO</v>
          </cell>
          <cell r="F866" t="str">
            <v>UN</v>
          </cell>
          <cell r="G866">
            <v>30000</v>
          </cell>
        </row>
        <row r="867">
          <cell r="D867">
            <v>7906</v>
          </cell>
          <cell r="E867" t="str">
            <v>EXAMEN DE AUDIOMETRÍA DE INGRESO O EGRESO</v>
          </cell>
          <cell r="F867" t="str">
            <v>UN</v>
          </cell>
          <cell r="G867">
            <v>25000</v>
          </cell>
        </row>
        <row r="868">
          <cell r="D868">
            <v>7908</v>
          </cell>
          <cell r="E868" t="str">
            <v>EXAMEN DE OPTOMETRÍA DE INGRESO O EGRESO</v>
          </cell>
          <cell r="F868" t="str">
            <v>UN</v>
          </cell>
          <cell r="G868">
            <v>25600</v>
          </cell>
        </row>
        <row r="869">
          <cell r="D869">
            <v>7910</v>
          </cell>
          <cell r="E869" t="str">
            <v>EXAMEN DE ESPIROMETRÍA DE INGRESO O EGRESO</v>
          </cell>
          <cell r="F869" t="str">
            <v>UN</v>
          </cell>
          <cell r="G869">
            <v>30000</v>
          </cell>
        </row>
        <row r="870">
          <cell r="D870">
            <v>7919</v>
          </cell>
          <cell r="E870" t="str">
            <v>COMPRESOR DE AIRE DE PISTÓN - CAUDAL DE AIRE DE 38 A 53 CFM</v>
          </cell>
          <cell r="F870" t="str">
            <v>DIA</v>
          </cell>
          <cell r="G870">
            <v>38000</v>
          </cell>
        </row>
        <row r="871">
          <cell r="D871">
            <v>7921</v>
          </cell>
          <cell r="E871" t="str">
            <v>CONCRETO MR41 DE RESISTENCIA ACELERADA (3 días)</v>
          </cell>
          <cell r="F871" t="str">
            <v>M3</v>
          </cell>
          <cell r="G871">
            <v>738150</v>
          </cell>
        </row>
        <row r="872">
          <cell r="D872">
            <v>7922</v>
          </cell>
          <cell r="E872" t="str">
            <v>HIDROLAVADORA MOTOR A COMBUSTIÓN - CAUDAL DE 8 A 13 LITROS POR MINUTO - PRESIÓN DE 2700 A 2960 PSI - INCLUYE COMBUSTIBLE</v>
          </cell>
          <cell r="F872" t="str">
            <v>HR</v>
          </cell>
          <cell r="G872">
            <v>7630</v>
          </cell>
        </row>
        <row r="873">
          <cell r="D873">
            <v>7923</v>
          </cell>
          <cell r="E873" t="str">
            <v>DETERGENTE/DESENGRASANTE INDUSTRIAL</v>
          </cell>
          <cell r="F873" t="str">
            <v>KG</v>
          </cell>
          <cell r="G873">
            <v>7238</v>
          </cell>
        </row>
        <row r="874">
          <cell r="D874">
            <v>7926</v>
          </cell>
          <cell r="E874" t="str">
            <v>TACHÓN PLÁSTICO  REFLECTIVO ALTA RESISTENCIA DE L:40cm x Ancho:15cm x Alto:8cm INCLUYE TORNILLOS DE ANCLAJE</v>
          </cell>
          <cell r="F874" t="str">
            <v>UN</v>
          </cell>
          <cell r="G874">
            <v>33188</v>
          </cell>
        </row>
        <row r="875">
          <cell r="D875">
            <v>7932</v>
          </cell>
          <cell r="E875" t="str">
            <v>TUBERÍA PVC PRESIÓN 1/2" RDE 9 500 PSI</v>
          </cell>
          <cell r="F875" t="str">
            <v>ML</v>
          </cell>
          <cell r="G875">
            <v>5205</v>
          </cell>
        </row>
        <row r="876">
          <cell r="D876">
            <v>7934</v>
          </cell>
          <cell r="E876" t="str">
            <v>KIT DE NIVELACION PARA HIDRANTE  DE DIÁMETRO DE 6", LONGITUD 400mm , INCLUYE TODOS LOS ELEMENTOS NECESARIOS PARA SU INSTALACIÓN</v>
          </cell>
          <cell r="F876" t="str">
            <v>UN</v>
          </cell>
          <cell r="G876">
            <v>1168886</v>
          </cell>
        </row>
        <row r="877">
          <cell r="D877">
            <v>7939</v>
          </cell>
          <cell r="E877" t="str">
            <v>REDUCCIÓN CONCENTRICA HD EL 4" x 3"</v>
          </cell>
          <cell r="F877" t="str">
            <v>UN</v>
          </cell>
          <cell r="G877">
            <v>166600</v>
          </cell>
        </row>
        <row r="878">
          <cell r="D878">
            <v>7941</v>
          </cell>
          <cell r="E878" t="str">
            <v>REDUCCIÓN HD 6" x 4" J.H.</v>
          </cell>
          <cell r="F878" t="str">
            <v>UN</v>
          </cell>
          <cell r="G878">
            <v>440300</v>
          </cell>
        </row>
        <row r="879">
          <cell r="D879">
            <v>7942</v>
          </cell>
          <cell r="E879" t="str">
            <v>REDUCCIÓN HD 4" x 2" J.H.</v>
          </cell>
          <cell r="F879" t="str">
            <v>UN</v>
          </cell>
          <cell r="G879">
            <v>158270</v>
          </cell>
        </row>
        <row r="880">
          <cell r="D880">
            <v>7945</v>
          </cell>
          <cell r="E880" t="str">
            <v>CINTA TEFLON - CINTA SELLANTE 1/2" x 0.20 DENSIDAD</v>
          </cell>
          <cell r="F880" t="str">
            <v>ML</v>
          </cell>
          <cell r="G880">
            <v>121</v>
          </cell>
        </row>
        <row r="881">
          <cell r="D881">
            <v>7946</v>
          </cell>
          <cell r="E881" t="str">
            <v>SOLDADURA DE ESTAÑO ROLLO DE 250 GR. 1/16"</v>
          </cell>
          <cell r="F881" t="str">
            <v>LB</v>
          </cell>
          <cell r="G881">
            <v>99000</v>
          </cell>
        </row>
        <row r="882">
          <cell r="D882">
            <v>7947</v>
          </cell>
          <cell r="E882" t="str">
            <v>CAJILLA PLASTICA Y TAPA EN POLIPROPILENO PARA MEDIDOR.</v>
          </cell>
          <cell r="F882" t="str">
            <v>UN</v>
          </cell>
          <cell r="G882">
            <v>337960</v>
          </cell>
        </row>
        <row r="883">
          <cell r="D883">
            <v>7948</v>
          </cell>
          <cell r="E883" t="str">
            <v>TUBERÍA DE ACERO GALVANIZADO 1". Espesor del tubo (1.5mm)</v>
          </cell>
          <cell r="F883" t="str">
            <v>ML</v>
          </cell>
          <cell r="G883">
            <v>24871</v>
          </cell>
        </row>
        <row r="884">
          <cell r="D884">
            <v>7949</v>
          </cell>
          <cell r="E884" t="str">
            <v>KIT SILLA YEE 200 x 160 PVC</v>
          </cell>
          <cell r="F884" t="str">
            <v>UN</v>
          </cell>
          <cell r="G884">
            <v>126528</v>
          </cell>
        </row>
        <row r="885">
          <cell r="D885">
            <v>7950</v>
          </cell>
          <cell r="E885" t="str">
            <v>KIT SILLA YEE 315 x 160 PVC</v>
          </cell>
          <cell r="F885" t="str">
            <v>UN</v>
          </cell>
          <cell r="G885">
            <v>227467</v>
          </cell>
        </row>
        <row r="886">
          <cell r="D886">
            <v>7953</v>
          </cell>
          <cell r="E886" t="str">
            <v>PASTO KIKUYO CORTADO A MÁQUINA (INCLUYE SUMINISTRO Y RIEGO DE TIERRA FERTIL DE 10 cm DE ESPESOR E INSTALACIÓN Y SIEMBRA DE PASTO Y SALADO Y NIVELACIÓN</v>
          </cell>
          <cell r="F886" t="str">
            <v>M2</v>
          </cell>
          <cell r="G886">
            <v>11033</v>
          </cell>
        </row>
        <row r="887">
          <cell r="D887">
            <v>7955</v>
          </cell>
          <cell r="E887" t="str">
            <v>PLANTACION DE NOGAL H= 1.5 m. (Incluye suministro al sitio de obra, plantacion, caja, tierra, abono y tutor</v>
          </cell>
          <cell r="F887" t="str">
            <v>UN</v>
          </cell>
          <cell r="G887">
            <v>135448</v>
          </cell>
        </row>
        <row r="888">
          <cell r="D888">
            <v>7956</v>
          </cell>
          <cell r="E888" t="str">
            <v>PLANTACION DE ROBLE H= 1.5 m. (Incluye suministro al sitio de obra, plantacion, caja, tierra, abono y tutor)</v>
          </cell>
          <cell r="F888" t="str">
            <v>UN</v>
          </cell>
          <cell r="G888">
            <v>142383</v>
          </cell>
        </row>
        <row r="889">
          <cell r="D889">
            <v>7957</v>
          </cell>
          <cell r="E889" t="str">
            <v>PLANTACION DE CAUCHO SABANERO H= 1.5 m. (Incluye suministro al sitio de obra, plantacion, caja, tierra, abono y tutor)</v>
          </cell>
          <cell r="F889" t="str">
            <v>UN</v>
          </cell>
          <cell r="G889">
            <v>172562</v>
          </cell>
        </row>
        <row r="890">
          <cell r="D890">
            <v>7958</v>
          </cell>
          <cell r="E890" t="str">
            <v>PLANTACION DE MAGNÓLIO H= 1.5 m. (Incluye suministro al sitio de obra, plantacion, caja, tierra, abono y tutor)</v>
          </cell>
          <cell r="F890" t="str">
            <v>UN</v>
          </cell>
          <cell r="G890">
            <v>446590</v>
          </cell>
        </row>
        <row r="891">
          <cell r="D891">
            <v>7959</v>
          </cell>
          <cell r="E891" t="str">
            <v>PLANTACION DE YARUMO H= 1.5 m. (Incluye suministro al sitio de obra, plantacion, caja, tierra, abono y tutor)</v>
          </cell>
          <cell r="F891" t="str">
            <v>UN</v>
          </cell>
          <cell r="G891">
            <v>163184</v>
          </cell>
        </row>
        <row r="892">
          <cell r="D892">
            <v>7961</v>
          </cell>
          <cell r="E892" t="str">
            <v>TUBO EN CONCRETO ALTA RESISTENCIA D= 10"</v>
          </cell>
          <cell r="F892" t="str">
            <v>ML</v>
          </cell>
          <cell r="G892">
            <v>315953</v>
          </cell>
        </row>
        <row r="893">
          <cell r="D893">
            <v>7962</v>
          </cell>
          <cell r="E893" t="str">
            <v>TUBO EN CONCRETO ALTA RESISTENCIA D= 12"</v>
          </cell>
          <cell r="F893" t="str">
            <v>ML</v>
          </cell>
          <cell r="G893">
            <v>383327</v>
          </cell>
        </row>
        <row r="894">
          <cell r="D894">
            <v>7963</v>
          </cell>
          <cell r="E894" t="str">
            <v>TUBO EN CONCRETO ALTA RESISTENCIA D= 14"</v>
          </cell>
          <cell r="F894" t="str">
            <v>ML</v>
          </cell>
          <cell r="G894">
            <v>469020</v>
          </cell>
        </row>
        <row r="895">
          <cell r="D895">
            <v>7965</v>
          </cell>
          <cell r="E895" t="str">
            <v>REDUCCIÓN HD 4" x 3" J.H.</v>
          </cell>
          <cell r="F895" t="str">
            <v>UN</v>
          </cell>
          <cell r="G895">
            <v>183260</v>
          </cell>
        </row>
        <row r="896">
          <cell r="D896">
            <v>7966</v>
          </cell>
          <cell r="E896" t="str">
            <v>REDUCCIÓN HD 8" x 6" J.H.</v>
          </cell>
          <cell r="F896" t="str">
            <v>UN</v>
          </cell>
          <cell r="G896">
            <v>592620</v>
          </cell>
        </row>
        <row r="897">
          <cell r="D897">
            <v>7967</v>
          </cell>
          <cell r="E897" t="str">
            <v>KIT DE NIVELACION PARA HIDRANTE TRÁFICO DE DIÁMETRO DE 4", LONGITUD 400mm , INCLUYE TODOS LOS ELEMENTOS NECESARIOS PARA SU INSTALACIÓN</v>
          </cell>
          <cell r="F897" t="str">
            <v>UN</v>
          </cell>
          <cell r="G897">
            <v>1168886</v>
          </cell>
        </row>
        <row r="898">
          <cell r="D898">
            <v>7968</v>
          </cell>
          <cell r="E898" t="str">
            <v>MOLDE PARA ESTAMPADO DE CONCRETO</v>
          </cell>
          <cell r="F898" t="str">
            <v>UN</v>
          </cell>
          <cell r="G898">
            <v>380000</v>
          </cell>
        </row>
        <row r="899">
          <cell r="D899">
            <v>7969</v>
          </cell>
          <cell r="E899" t="str">
            <v>COLOR ENDURECEDOR DE CUARZO (4 Kg/m2)</v>
          </cell>
          <cell r="F899" t="str">
            <v>M2</v>
          </cell>
          <cell r="G899">
            <v>9939</v>
          </cell>
        </row>
        <row r="900">
          <cell r="D900">
            <v>7970</v>
          </cell>
          <cell r="E900" t="str">
            <v>DESMOLDANTE EN POLVO COLOR (0.2 Kg/m2)</v>
          </cell>
          <cell r="F900" t="str">
            <v>M2</v>
          </cell>
          <cell r="G900">
            <v>4355</v>
          </cell>
        </row>
        <row r="901">
          <cell r="D901">
            <v>7971</v>
          </cell>
          <cell r="E901" t="str">
            <v>SELLADOR ACRÍLICO TRANSPARENTE SEMILUSTRE (0.25 L/m2)</v>
          </cell>
          <cell r="F901" t="str">
            <v>M2</v>
          </cell>
          <cell r="G901">
            <v>5532</v>
          </cell>
        </row>
        <row r="902">
          <cell r="D902">
            <v>7973</v>
          </cell>
          <cell r="E902" t="str">
            <v>ADHESIVO TIPO LATEX PARA MORTERO</v>
          </cell>
          <cell r="F902" t="str">
            <v>KG</v>
          </cell>
          <cell r="G902">
            <v>46285</v>
          </cell>
        </row>
        <row r="903">
          <cell r="D903">
            <v>7974</v>
          </cell>
          <cell r="E903" t="str">
            <v>SELLANTE PARA PISO</v>
          </cell>
          <cell r="F903" t="str">
            <v>GLN</v>
          </cell>
          <cell r="G903">
            <v>151011</v>
          </cell>
        </row>
        <row r="904">
          <cell r="D904">
            <v>7976</v>
          </cell>
          <cell r="E904" t="str">
            <v>SUBBASE GRANULAR PEA (SBG_PEA)</v>
          </cell>
          <cell r="F904" t="str">
            <v>M3</v>
          </cell>
          <cell r="G904">
            <v>59667</v>
          </cell>
        </row>
        <row r="905">
          <cell r="D905">
            <v>7977</v>
          </cell>
          <cell r="E905" t="str">
            <v>MATERIAL SELECCIONADO</v>
          </cell>
          <cell r="F905" t="str">
            <v>M3</v>
          </cell>
          <cell r="G905">
            <v>26180</v>
          </cell>
        </row>
        <row r="906">
          <cell r="D906">
            <v>7979</v>
          </cell>
          <cell r="E906" t="str">
            <v>CINTA MÉTRICA DE 30 MT</v>
          </cell>
          <cell r="F906" t="str">
            <v>UN</v>
          </cell>
          <cell r="G906">
            <v>70599</v>
          </cell>
        </row>
        <row r="907">
          <cell r="D907">
            <v>7983</v>
          </cell>
          <cell r="E907" t="str">
            <v>TARIFA DIA - ALQUILER DE VEHICULO: CAMPERO, PICK-UP, CAMIONETA, CAMION O SIMILAR DE 1300cc A 2000cc DE CILINDRADA, MODELO 2014 A 2011. 75% DE LA TARIFA ESTABLECIDA. INCLUYE TODOS LOS COSTOS DE OPERACIÓN Y MANTENIMIENTO EXCEPTO EL SALARIO DEL CONDUCTOR.</v>
          </cell>
          <cell r="F907" t="str">
            <v>DIA</v>
          </cell>
          <cell r="G907">
            <v>208500</v>
          </cell>
        </row>
        <row r="908">
          <cell r="D908">
            <v>7984</v>
          </cell>
          <cell r="E908" t="str">
            <v>CARROTANQUE IRRIGADOR DE ASFALTO - VOLUMEN DEL TANQUE DE 4500 A 6000 LITROS</v>
          </cell>
          <cell r="F908" t="str">
            <v>HR</v>
          </cell>
          <cell r="G908">
            <v>104125</v>
          </cell>
        </row>
        <row r="909">
          <cell r="D909">
            <v>7989</v>
          </cell>
          <cell r="E909" t="str">
            <v>TARIFA MES - ALQUILER DE VEHICULO: CAMPERO, PICK-UP, CAMIONETA, CAMION O SIMILAR CON CAPACIDAD DE CARGA DE 3 TON O MAS, MODELO 2014 A 2011. 75% DE LA TARIFA ESTABLECIDA. INCLUYE TODOS LOS COSTOS DE OPERACIÓN Y MANTENIMIENTO EXCEPTO EL SALARIO DEL CONDUCTOR.</v>
          </cell>
          <cell r="F909" t="str">
            <v>MES</v>
          </cell>
          <cell r="G909">
            <v>12174750</v>
          </cell>
        </row>
        <row r="910">
          <cell r="D910">
            <v>7992</v>
          </cell>
          <cell r="E910" t="str">
            <v>AVISO PUNTO CREA 1.50m x 0.90m EN LÁMINA GALVANIZADA CAL. 24. INCLUYE SUMINISTRO E INSTALACIÓN</v>
          </cell>
          <cell r="F910" t="str">
            <v>UN</v>
          </cell>
          <cell r="G910">
            <v>799680</v>
          </cell>
        </row>
        <row r="911">
          <cell r="D911">
            <v>7993</v>
          </cell>
          <cell r="E911" t="str">
            <v>CARPA VESTIER 2.0m x 2.0m TECHO Y ESTRUCTURA CON LATERALES EN LONA</v>
          </cell>
          <cell r="F911" t="str">
            <v>UN</v>
          </cell>
          <cell r="G911">
            <v>1963500</v>
          </cell>
        </row>
        <row r="912">
          <cell r="D912">
            <v>7994</v>
          </cell>
          <cell r="E912" t="str">
            <v>MALLA DE GALLINERO 1 1/4" (ROLLO 0.90m x 10.0m)</v>
          </cell>
          <cell r="F912" t="str">
            <v>M2</v>
          </cell>
          <cell r="G912">
            <v>2495</v>
          </cell>
        </row>
        <row r="913">
          <cell r="D913">
            <v>7999</v>
          </cell>
          <cell r="E913" t="str">
            <v>ADITIVO POTENCIALIZADOR DE CEMENTO (AUMENTO DE RESISTENCIA Y FLEXIBILIDAD DE SUELO)</v>
          </cell>
          <cell r="F913" t="str">
            <v>KG</v>
          </cell>
          <cell r="G913">
            <v>7013</v>
          </cell>
        </row>
        <row r="914">
          <cell r="D914">
            <v>8000</v>
          </cell>
          <cell r="E914" t="str">
            <v>INSPECCIÓN DE REDES DE ALCANTARILLADO CON SISTEMA CCTV PARA DIÁMETROS ENTRE 6" Y 36". INCL MANO DE OBRA IDÓNEA, INFORME ESCRITO DE DIAGNÓSTICO Y DVD CON VIDEO. INCL IVA</v>
          </cell>
          <cell r="F914" t="str">
            <v>ML</v>
          </cell>
          <cell r="G914">
            <v>13090</v>
          </cell>
        </row>
        <row r="915">
          <cell r="D915">
            <v>8001</v>
          </cell>
          <cell r="E915" t="str">
            <v>INSPECCIÓN DE REDES DE ALCANTARILLADO CON SISTEMA CCTV  PARA DIÁMETROS MAYORES A 36". INCL MANO DE OBRA IDÓNEA, INFORME ESCRITO DE DIAGNÓSTICO Y DVD CON VIDEO. INCL IVA</v>
          </cell>
          <cell r="F915" t="str">
            <v>ML</v>
          </cell>
          <cell r="G915">
            <v>15500</v>
          </cell>
        </row>
        <row r="916">
          <cell r="D916">
            <v>8002</v>
          </cell>
          <cell r="E916" t="str">
            <v>LAVADO Y SONDEO DE REDES DE ALCANTARILLADO ENTRE 6" Y 16" DE DIÁMETRO Y CON GRADO DE COLMATACIÓN MENOR DEL 30%. INCL MANO DE OBRA IDÓNEA, SEÑALIZACIÓN BÁSICA, SUMIN DE COMBUSTIBLE Y AGUA. INCL. IVA</v>
          </cell>
          <cell r="F916" t="str">
            <v>ML</v>
          </cell>
          <cell r="G916">
            <v>20205</v>
          </cell>
        </row>
        <row r="917">
          <cell r="D917">
            <v>8003</v>
          </cell>
          <cell r="E917" t="str">
            <v>LAVADO Y SONDEO DE REDES DE ALCANTARILLADO ENTRE 18" Y 36" DE DIÁMETRO Y CON GRADO DE COLMATACIÓN MENOR DEL 30%. INCLUYE MANO DE OBRA IDÓNEA, SEÑALIZACIÓN BÁSICA, SUMIN DE COMBUSTIBLE Y AGUA. INCL IVA</v>
          </cell>
          <cell r="F917" t="str">
            <v>ML</v>
          </cell>
          <cell r="G917">
            <v>21734</v>
          </cell>
        </row>
        <row r="918">
          <cell r="D918">
            <v>8011</v>
          </cell>
          <cell r="E918" t="str">
            <v>ENSAYO DE COMPRESION TRIAXIAL SOBRE SUELOS COHESIVOS (EN CONDICION CONSOLIDADA, DRENADA CD 3 PUNTOS). Norma técnica: INVE-153-13 UNE-EN-ISO-17892-9-19 Numerales 6.4 y 6.7.3  ASTM D7181-20.</v>
          </cell>
          <cell r="F918" t="str">
            <v>UN</v>
          </cell>
          <cell r="G918">
            <v>2397850</v>
          </cell>
        </row>
        <row r="919">
          <cell r="D919">
            <v>8012</v>
          </cell>
          <cell r="E919" t="str">
            <v>CBR SOBRE MUESTRA INALTERADA (METODO II). Norma técnica: INVE-148-13 NTC-2122-13 ASTM D1883-21.</v>
          </cell>
          <cell r="F919" t="str">
            <v>UN</v>
          </cell>
          <cell r="G919">
            <v>154224</v>
          </cell>
        </row>
        <row r="920">
          <cell r="D920">
            <v>8015</v>
          </cell>
          <cell r="E920" t="str">
            <v>COMPRESION INCONFINADA EN MUESTRAS DE SUELOS. Norma técnica: INVE-152-13 NTC-1527-00 ASTM D2166/D2166M-16.</v>
          </cell>
          <cell r="F920" t="str">
            <v>UN</v>
          </cell>
          <cell r="G920">
            <v>79730</v>
          </cell>
        </row>
        <row r="921">
          <cell r="D921">
            <v>8019</v>
          </cell>
          <cell r="E921" t="str">
            <v>RELACIONES HUMEDAD - PESO UNITARIO SECO EN LOS SUELOS (ENSAYO MODIFICADO DE COMPACTACION). Norma técnica: INVE-142-13 ASTM D1557-12 (21) AASHTO T-180-20</v>
          </cell>
          <cell r="F921" t="str">
            <v>UN</v>
          </cell>
          <cell r="G921">
            <v>165410</v>
          </cell>
        </row>
        <row r="922">
          <cell r="D922">
            <v>8025</v>
          </cell>
          <cell r="E922" t="str">
            <v>DETECCIÓN DEL REFUERZO UTILIZANDO FERROSCAN (POR DÍA)</v>
          </cell>
          <cell r="F922" t="str">
            <v>DIA</v>
          </cell>
          <cell r="G922">
            <v>930000</v>
          </cell>
        </row>
        <row r="923">
          <cell r="D923">
            <v>8026</v>
          </cell>
          <cell r="E923" t="str">
            <v>DETERMINACION DE LA PROFUNDIDAD DE CARBONATACION EN CONCRETO ENDURECIDO Y PUESTO EN SERVICIO. Norma técnica: UNE-112011-11 CPC-18-88</v>
          </cell>
          <cell r="F923" t="str">
            <v>UN</v>
          </cell>
          <cell r="G923">
            <v>54264</v>
          </cell>
        </row>
        <row r="924">
          <cell r="D924">
            <v>8028</v>
          </cell>
          <cell r="E924" t="str">
            <v>METODO PARA DETERMINAR EL NUMERO DE REBOTE (INDICE ESCLEROMETRICO) EN EL CONCRETO ENDURECIDO, ZONA POR ELEMENTO. Norma técnica: INVE-413-13 NTC-3692-18 ASTM C805/C805M-18 (19).</v>
          </cell>
          <cell r="F924" t="str">
            <v>UN</v>
          </cell>
          <cell r="G924">
            <v>102340</v>
          </cell>
        </row>
        <row r="925">
          <cell r="D925">
            <v>8033</v>
          </cell>
          <cell r="E925" t="str">
            <v>SEMÁFORO VEHICULAR DE POLICARBONATO (3x200), LENTES DE POLICARBONATO DE 8", TRES LUCES, SISTEMA DE ILUMINACIÓN A LEDS. SUMINISTRO E INSTALACIÓN</v>
          </cell>
          <cell r="F925" t="str">
            <v>UN</v>
          </cell>
          <cell r="G925">
            <v>4274895</v>
          </cell>
        </row>
        <row r="926">
          <cell r="D926">
            <v>8034</v>
          </cell>
          <cell r="E926" t="str">
            <v>SEMÁFORO PEATONAL DE POLICARBONATO (2x200), LENTES DE POLICARBONATO DE 8", DOS LUCES, SISTEMA DE ILUMINACIÓN A LEDS. SUMINISTRO E INSTALACIÓN</v>
          </cell>
          <cell r="F926" t="str">
            <v>UN</v>
          </cell>
          <cell r="G926">
            <v>3021452</v>
          </cell>
        </row>
        <row r="927">
          <cell r="D927">
            <v>8035</v>
          </cell>
          <cell r="E927" t="str">
            <v>POSTE TIPO MÁSTIL T1 (3.60m) EN TUBO SCH 40 GALVANIZADO Y PINTADO - SUMINISTRO E INSTALACIÓN</v>
          </cell>
          <cell r="F927" t="str">
            <v>UN</v>
          </cell>
          <cell r="G927">
            <v>2891348</v>
          </cell>
        </row>
        <row r="928">
          <cell r="D928">
            <v>8036</v>
          </cell>
          <cell r="E928" t="str">
            <v>POSTE TIPO MÉNSULA T2 (5.50m) EN TUBO SCH 40 GALVANIZADO Y PINTADO. SUMINISTRO E INSTALACION</v>
          </cell>
          <cell r="F928" t="str">
            <v>UN</v>
          </cell>
          <cell r="G928">
            <v>6427190</v>
          </cell>
        </row>
        <row r="929">
          <cell r="D929">
            <v>8037</v>
          </cell>
          <cell r="E929" t="str">
            <v>CABLE ELÉCTRICO 4x16 AWG PARA CONTROL DE SEMÁFOROS VEHICULARES TIPO ST CU 600V 75°C</v>
          </cell>
          <cell r="F929" t="str">
            <v>ML</v>
          </cell>
          <cell r="G929">
            <v>22480</v>
          </cell>
        </row>
        <row r="930">
          <cell r="D930">
            <v>8038</v>
          </cell>
          <cell r="E930" t="str">
            <v>CABLE ELÉCTRICO 3x16 AWG PARA CONTROL DE SEMÁFOROS PEATONALES TIPO ST CU 600V 75°C</v>
          </cell>
          <cell r="F930" t="str">
            <v>ML</v>
          </cell>
          <cell r="G930">
            <v>19384</v>
          </cell>
        </row>
        <row r="931">
          <cell r="D931">
            <v>8039</v>
          </cell>
          <cell r="E931" t="str">
            <v>CABLE ELÉCTRICO 2x8 AWG PARA ACOMETIDA TIPO ST CU 600V 75°C</v>
          </cell>
          <cell r="F931" t="str">
            <v>ML</v>
          </cell>
          <cell r="G931">
            <v>22487</v>
          </cell>
        </row>
        <row r="932">
          <cell r="D932">
            <v>8041</v>
          </cell>
          <cell r="E932" t="str">
            <v>ACERO LISO  D= 1 1/4"</v>
          </cell>
          <cell r="F932" t="str">
            <v>KG</v>
          </cell>
          <cell r="G932">
            <v>7557</v>
          </cell>
        </row>
        <row r="933">
          <cell r="D933">
            <v>8043</v>
          </cell>
          <cell r="E933" t="str">
            <v>NEOPRENO REFORZADO (doble refuerzo)</v>
          </cell>
          <cell r="F933" t="str">
            <v>dm3</v>
          </cell>
          <cell r="G933">
            <v>68765</v>
          </cell>
        </row>
        <row r="934">
          <cell r="D934">
            <v>8044</v>
          </cell>
          <cell r="E934" t="str">
            <v>ANDAMIO TUBULAR DE 1.50m (6 SECCIONES)</v>
          </cell>
          <cell r="F934" t="str">
            <v>DIA</v>
          </cell>
          <cell r="G934">
            <v>6605</v>
          </cell>
        </row>
        <row r="935">
          <cell r="D935">
            <v>8046</v>
          </cell>
          <cell r="E935" t="str">
            <v>ADAPTADOR BRIDA 12" (334mm A 352mm) R2</v>
          </cell>
          <cell r="F935" t="str">
            <v>UN</v>
          </cell>
          <cell r="G935">
            <v>1104469</v>
          </cell>
        </row>
        <row r="936">
          <cell r="D936">
            <v>8047</v>
          </cell>
          <cell r="E936" t="str">
            <v>ACOPLE UNIVERSAL R1-R2 D= 8"</v>
          </cell>
          <cell r="F936" t="str">
            <v>UN</v>
          </cell>
          <cell r="G936">
            <v>600223</v>
          </cell>
        </row>
        <row r="937">
          <cell r="D937">
            <v>8048</v>
          </cell>
          <cell r="E937" t="str">
            <v>ACOPLE UNIVERSAL R1-R2 D= 12"</v>
          </cell>
          <cell r="F937" t="str">
            <v>UN</v>
          </cell>
          <cell r="G937">
            <v>1104469</v>
          </cell>
        </row>
        <row r="938">
          <cell r="D938">
            <v>8049</v>
          </cell>
          <cell r="E938" t="str">
            <v>TAPA VALVULA DE SEGURIDAD CIERRE PERMANENTE No.3</v>
          </cell>
          <cell r="F938" t="str">
            <v>UN</v>
          </cell>
          <cell r="G938">
            <v>233886</v>
          </cell>
        </row>
        <row r="939">
          <cell r="D939">
            <v>8050</v>
          </cell>
          <cell r="E939" t="str">
            <v>PARAL METÁLICO LARGO - LONGITUD DE 2.00 A 3.50 M</v>
          </cell>
          <cell r="F939" t="str">
            <v>DIA</v>
          </cell>
          <cell r="G939">
            <v>207</v>
          </cell>
        </row>
        <row r="940">
          <cell r="D940">
            <v>8051</v>
          </cell>
          <cell r="E940" t="str">
            <v>TUBERÍA ESTRUCTURAL METÁLICO CUADRADO DE 6mt (50mm x 50mm) ESPESOR 2mm</v>
          </cell>
          <cell r="F940" t="str">
            <v>UN</v>
          </cell>
          <cell r="G940">
            <v>82615</v>
          </cell>
        </row>
        <row r="941">
          <cell r="D941">
            <v>8052</v>
          </cell>
          <cell r="E941" t="str">
            <v>REGISTRO DE INCORPORACIÓN HG 1/2" CON ACOPLE</v>
          </cell>
          <cell r="F941" t="str">
            <v>UN</v>
          </cell>
          <cell r="G941">
            <v>32495</v>
          </cell>
        </row>
        <row r="942">
          <cell r="D942">
            <v>8053</v>
          </cell>
          <cell r="E942" t="str">
            <v>REGISTRO DE BOLA TIPO PESADO 1/2"</v>
          </cell>
          <cell r="F942" t="str">
            <v>UN</v>
          </cell>
          <cell r="G942">
            <v>28900</v>
          </cell>
        </row>
        <row r="943">
          <cell r="D943">
            <v>8054</v>
          </cell>
          <cell r="E943" t="str">
            <v>ADAPTADOR MACHO PVC 1/2"</v>
          </cell>
          <cell r="F943" t="str">
            <v>UN</v>
          </cell>
          <cell r="G943">
            <v>594</v>
          </cell>
        </row>
        <row r="944">
          <cell r="D944">
            <v>8055</v>
          </cell>
          <cell r="E944" t="str">
            <v>COLLAR DE DERIVACIÓN 3" x 1/2"</v>
          </cell>
          <cell r="F944" t="str">
            <v>UN</v>
          </cell>
          <cell r="G944">
            <v>64189</v>
          </cell>
        </row>
        <row r="945">
          <cell r="D945">
            <v>8057</v>
          </cell>
          <cell r="E945" t="str">
            <v>TUBERÍA DE ACERO GALVANIZADO 1/2". Espesor del tubo (15mm)</v>
          </cell>
          <cell r="F945" t="str">
            <v>ML</v>
          </cell>
          <cell r="G945">
            <v>15708</v>
          </cell>
        </row>
        <row r="946">
          <cell r="D946">
            <v>8060</v>
          </cell>
          <cell r="E946" t="str">
            <v>TRANSPORTE DE MAQUINARIA DE 6 A 9 TONELADAS. INCLUYE ESCOLTA. VIAJE IDA Y VUELTA</v>
          </cell>
          <cell r="F946" t="str">
            <v>VIAJE</v>
          </cell>
          <cell r="G946">
            <v>1107979</v>
          </cell>
        </row>
        <row r="947">
          <cell r="D947">
            <v>8061</v>
          </cell>
          <cell r="E947" t="str">
            <v>EFECTO DEL AGUA SOBRE LA RESISTENCIA A LA COMPRESION DE LAS MEZCLAS ASFALTICAS COMPACTADAS (ENSAYO DE INMERSIÓN- COMPRESIÓN), incluye elaboración. Norma técnica: INVE-738-13 ASTM D1075-11 (19).</v>
          </cell>
          <cell r="F947" t="str">
            <v>UN</v>
          </cell>
          <cell r="G947">
            <v>1339940</v>
          </cell>
        </row>
        <row r="948">
          <cell r="D948">
            <v>8062</v>
          </cell>
          <cell r="E948" t="str">
            <v>MODULO RESILIENTE DE SUELOS Y AGREGADOS. Norma técnica: INVE-156-13 AASHTO T-307-21.</v>
          </cell>
          <cell r="F948" t="str">
            <v>UN</v>
          </cell>
          <cell r="G948">
            <v>1329587</v>
          </cell>
        </row>
        <row r="949">
          <cell r="D949">
            <v>8070</v>
          </cell>
          <cell r="E949" t="str">
            <v>SISTEMA DE ANCLAJE PARA POSTES METÁLICOS 3/4" x 1500 (4 PERNOS)</v>
          </cell>
          <cell r="F949" t="str">
            <v>UN</v>
          </cell>
          <cell r="G949">
            <v>384132</v>
          </cell>
        </row>
        <row r="950">
          <cell r="D950">
            <v>8077</v>
          </cell>
          <cell r="E950" t="str">
            <v>EQUIPO DE OXICORTE - PRESIÓN DE OXÍGENO 125 PSI - PRESIÓN GAS COMBUSTIBLE 15 PSI</v>
          </cell>
          <cell r="F950" t="str">
            <v>DIA</v>
          </cell>
          <cell r="G950">
            <v>85628</v>
          </cell>
        </row>
        <row r="951">
          <cell r="D951">
            <v>8078</v>
          </cell>
          <cell r="E951" t="str">
            <v>YEE PVC SANITARIA D=4"</v>
          </cell>
          <cell r="F951" t="str">
            <v>UN</v>
          </cell>
          <cell r="G951">
            <v>36357</v>
          </cell>
        </row>
        <row r="952">
          <cell r="D952">
            <v>8079</v>
          </cell>
          <cell r="E952" t="str">
            <v>TEE HD 4"X2" EXTREMO LISO</v>
          </cell>
          <cell r="F952" t="str">
            <v>UN</v>
          </cell>
          <cell r="G952">
            <v>249900</v>
          </cell>
        </row>
        <row r="953">
          <cell r="D953">
            <v>8080</v>
          </cell>
          <cell r="E953" t="str">
            <v>TUBERIA ACERO CARBON ASTM A=53 SCH 40 DE D=12"</v>
          </cell>
          <cell r="F953" t="str">
            <v>ML</v>
          </cell>
          <cell r="G953">
            <v>784924</v>
          </cell>
        </row>
        <row r="954">
          <cell r="D954">
            <v>8085</v>
          </cell>
          <cell r="E954" t="str">
            <v>PLANTACION DE FUCCIA H=1.3mt (Incluye tierra, abono, tutor) SUMINISTRO</v>
          </cell>
          <cell r="F954" t="str">
            <v>UN</v>
          </cell>
          <cell r="G954">
            <v>134502</v>
          </cell>
        </row>
        <row r="955">
          <cell r="D955">
            <v>8086</v>
          </cell>
          <cell r="E955" t="str">
            <v>PLANTACION DE DURAZNILLO H=1.5mt (Incluye tierra, abono, tutor) SUMINISTRO</v>
          </cell>
          <cell r="F955" t="str">
            <v>UN</v>
          </cell>
          <cell r="G955">
            <v>155518</v>
          </cell>
        </row>
        <row r="956">
          <cell r="D956">
            <v>8089</v>
          </cell>
          <cell r="E956" t="str">
            <v>PLANTACION DE GUAYACÁN H=1.5mt (Incluye tierra, abono, tutor) SUMINISTRO</v>
          </cell>
          <cell r="F956" t="str">
            <v>UN</v>
          </cell>
          <cell r="G956">
            <v>146061</v>
          </cell>
        </row>
        <row r="957">
          <cell r="D957">
            <v>8090</v>
          </cell>
          <cell r="E957" t="str">
            <v>PLANTACION DE ARRAYÁN H=1.3mt (Incluye tierra, abono, tutor) SUMINISTRO</v>
          </cell>
          <cell r="F957" t="str">
            <v>UN</v>
          </cell>
          <cell r="G957">
            <v>86166</v>
          </cell>
        </row>
        <row r="958">
          <cell r="D958">
            <v>8091</v>
          </cell>
          <cell r="E958" t="str">
            <v>PLANTACION DE CARBONERO H=1.5mt (Incluye tierra, abono, tutor) SUMINISTRO</v>
          </cell>
          <cell r="F958" t="str">
            <v>UN</v>
          </cell>
          <cell r="G958">
            <v>138706</v>
          </cell>
        </row>
        <row r="959">
          <cell r="D959">
            <v>8094</v>
          </cell>
          <cell r="E959" t="str">
            <v>PLANTACION DE FALSO PIMIENTO  H=1.3mt (Incluye tierra, abono, tutor) SUMINISTRO</v>
          </cell>
          <cell r="F959" t="str">
            <v>UN</v>
          </cell>
          <cell r="G959">
            <v>135028</v>
          </cell>
        </row>
        <row r="960">
          <cell r="D960">
            <v>8097</v>
          </cell>
          <cell r="E960" t="str">
            <v>PLANTACION DE CUBRESUELOS BALSAMINA (incluye 20 unidades por M2) SUMINISTRO</v>
          </cell>
          <cell r="F960" t="str">
            <v>M2</v>
          </cell>
          <cell r="G960">
            <v>61272</v>
          </cell>
        </row>
        <row r="961">
          <cell r="D961">
            <v>8099</v>
          </cell>
          <cell r="E961" t="str">
            <v>ADOQUIN EN CONCRETO COLOR OCRE A25 - Adoquin en concreto de 10x20x6cm-Color Ocre</v>
          </cell>
          <cell r="F961" t="str">
            <v>M2</v>
          </cell>
          <cell r="G961">
            <v>75000</v>
          </cell>
        </row>
        <row r="962">
          <cell r="D962">
            <v>8100</v>
          </cell>
          <cell r="E962" t="str">
            <v>ADOQUIN ECOLÓGICO EN CONCRETO DE 40 X 40 X 8cm - GRAMOQUIN</v>
          </cell>
          <cell r="F962" t="str">
            <v>M2</v>
          </cell>
          <cell r="G962">
            <v>71063</v>
          </cell>
        </row>
        <row r="963">
          <cell r="D963">
            <v>8101</v>
          </cell>
          <cell r="E963" t="str">
            <v>ACELERANTE DE FRAGUADO Y RESISTENCIA PARA CONCRETOS</v>
          </cell>
          <cell r="F963" t="str">
            <v>KG</v>
          </cell>
          <cell r="G963">
            <v>11704</v>
          </cell>
        </row>
        <row r="964">
          <cell r="D964">
            <v>8102</v>
          </cell>
          <cell r="E964" t="str">
            <v>TARIFA OPERADOR EQUIPO (INCLUYE FACTOR DE PRESTACIONES)</v>
          </cell>
          <cell r="F964" t="str">
            <v>MES</v>
          </cell>
          <cell r="G964">
            <v>3101223</v>
          </cell>
        </row>
        <row r="965">
          <cell r="D965">
            <v>8103</v>
          </cell>
          <cell r="E965" t="str">
            <v>GRÚA TELESCÓPICA  MOVIL - CARGA MÁXIMA DE 35 A 39 TONELADAS - INCLUYE TRANSPORTE DE IDA Y VUELTA, COMBUSTIBLE Y OPERARIO</v>
          </cell>
          <cell r="F965" t="str">
            <v>DIA</v>
          </cell>
          <cell r="G965">
            <v>2611386</v>
          </cell>
        </row>
        <row r="966">
          <cell r="D966">
            <v>8113</v>
          </cell>
          <cell r="E966" t="str">
            <v>RESISTENCIA A LA COMPRESIÓN UNIAXIAL DE MUESTRAS DE ROCAS INTACTAS. Norma técnica: ASTM D7012 - 14 (Método C).</v>
          </cell>
          <cell r="F966" t="str">
            <v>UN</v>
          </cell>
          <cell r="G966">
            <v>101150</v>
          </cell>
        </row>
        <row r="967">
          <cell r="D967">
            <v>8116</v>
          </cell>
          <cell r="E967" t="str">
            <v>RESISTENCIA A LA FATIGA DE MEZCLAS ASFALTICAS EN CALIENTE MEDIANTE EL ENSAYO DE FLEXION EN DOS PUNTOS SOBRE PROBETAS TRAPEZOIDALES. Norma técnica: INVE-808-13 UNE-EN-12697-24-19 Anexo A NFP-98-261-1-01.</v>
          </cell>
          <cell r="F967" t="str">
            <v>UN</v>
          </cell>
          <cell r="G967">
            <v>2349060</v>
          </cell>
        </row>
        <row r="968">
          <cell r="D968">
            <v>8141</v>
          </cell>
          <cell r="E968" t="str">
            <v>PINTURA BASE AGUA PARA USO EXTERIOR</v>
          </cell>
          <cell r="F968" t="str">
            <v>GLN</v>
          </cell>
          <cell r="G968">
            <v>86312</v>
          </cell>
        </row>
        <row r="969">
          <cell r="D969">
            <v>8142</v>
          </cell>
          <cell r="E969" t="str">
            <v>BALDOSA DE GRANITO 33 x 33 CM</v>
          </cell>
          <cell r="F969" t="str">
            <v>M2</v>
          </cell>
          <cell r="G969">
            <v>91300</v>
          </cell>
        </row>
        <row r="970">
          <cell r="D970">
            <v>8143</v>
          </cell>
          <cell r="E970" t="str">
            <v>ADHESIVO, EN POLVO Y DE FRAGUADO RÁPIDO. PREMEZCLADO EN FÁBRICA CON ADITIVOS TIPO LÁTEX, DE BASE CEMENTOSA</v>
          </cell>
          <cell r="F970" t="str">
            <v>KG</v>
          </cell>
          <cell r="G970">
            <v>1700</v>
          </cell>
        </row>
        <row r="971">
          <cell r="D971">
            <v>8144</v>
          </cell>
          <cell r="E971" t="str">
            <v>BOQUILLA CON LATEX</v>
          </cell>
          <cell r="F971" t="str">
            <v>KG</v>
          </cell>
          <cell r="G971">
            <v>5898</v>
          </cell>
        </row>
        <row r="972">
          <cell r="D972">
            <v>8145</v>
          </cell>
          <cell r="E972" t="str">
            <v>ZOCALO EN GRANITO h=7.2CM</v>
          </cell>
          <cell r="F972" t="str">
            <v>ML</v>
          </cell>
          <cell r="G972">
            <v>18750</v>
          </cell>
        </row>
        <row r="973">
          <cell r="D973">
            <v>8146</v>
          </cell>
          <cell r="E973" t="str">
            <v>PORCELANATO BEIGE 60 x 60 CM2</v>
          </cell>
          <cell r="F973" t="str">
            <v>M2</v>
          </cell>
          <cell r="G973">
            <v>65400</v>
          </cell>
        </row>
        <row r="974">
          <cell r="D974">
            <v>8149</v>
          </cell>
          <cell r="E974" t="str">
            <v>PINTURA PARA ALUMINIO 260°C</v>
          </cell>
          <cell r="F974" t="str">
            <v>GLN</v>
          </cell>
          <cell r="G974">
            <v>178999</v>
          </cell>
        </row>
        <row r="975">
          <cell r="D975">
            <v>8150</v>
          </cell>
          <cell r="E975" t="str">
            <v>DISPENSADOR DE JABÓN METÁLICO DE 1 LT</v>
          </cell>
          <cell r="F975" t="str">
            <v>UN</v>
          </cell>
          <cell r="G975">
            <v>100899</v>
          </cell>
        </row>
        <row r="976">
          <cell r="D976">
            <v>8152</v>
          </cell>
          <cell r="E976" t="str">
            <v>PORTAROLLO</v>
          </cell>
          <cell r="F976" t="str">
            <v>UN</v>
          </cell>
          <cell r="G976">
            <v>18079</v>
          </cell>
        </row>
        <row r="977">
          <cell r="D977">
            <v>8153</v>
          </cell>
          <cell r="E977" t="str">
            <v>TOALLERO EN ACERO INOXIDABLE</v>
          </cell>
          <cell r="F977" t="str">
            <v>UN</v>
          </cell>
          <cell r="G977">
            <v>89140</v>
          </cell>
        </row>
        <row r="978">
          <cell r="D978">
            <v>8154</v>
          </cell>
          <cell r="E978" t="str">
            <v>LAVAPLATOS EN ACERO INOXIDABLE DE SOBREPONER CON ALETA Cr DE 1.0x0.50 MTS</v>
          </cell>
          <cell r="F978" t="str">
            <v>UN</v>
          </cell>
          <cell r="G978">
            <v>170589</v>
          </cell>
        </row>
        <row r="979">
          <cell r="D979">
            <v>8155</v>
          </cell>
          <cell r="E979" t="str">
            <v>SILICONA TRANSPARENTE 300ML</v>
          </cell>
          <cell r="F979" t="str">
            <v>UN</v>
          </cell>
          <cell r="G979">
            <v>10322</v>
          </cell>
        </row>
        <row r="980">
          <cell r="D980">
            <v>8156</v>
          </cell>
          <cell r="E980" t="str">
            <v>TUBERIA PVC SANITARIA D=2"</v>
          </cell>
          <cell r="F980" t="str">
            <v>ML</v>
          </cell>
          <cell r="G980">
            <v>16634</v>
          </cell>
        </row>
        <row r="981">
          <cell r="D981">
            <v>8157</v>
          </cell>
          <cell r="E981" t="str">
            <v>TAPON DE PRUEBA PVC SANITARIA D=2"</v>
          </cell>
          <cell r="F981" t="str">
            <v>UN</v>
          </cell>
          <cell r="G981">
            <v>1641</v>
          </cell>
        </row>
        <row r="982">
          <cell r="D982">
            <v>8158</v>
          </cell>
          <cell r="E982" t="str">
            <v>TAPON DE PRUEBA PVC SANITARIA D=4"</v>
          </cell>
          <cell r="F982" t="str">
            <v>UN</v>
          </cell>
          <cell r="G982">
            <v>4135</v>
          </cell>
        </row>
        <row r="983">
          <cell r="D983">
            <v>8159</v>
          </cell>
          <cell r="E983" t="str">
            <v>CODO 45° 1/8 CxE PVC SANITARIA D=4"</v>
          </cell>
          <cell r="F983" t="str">
            <v>UN</v>
          </cell>
          <cell r="G983">
            <v>20091</v>
          </cell>
        </row>
        <row r="984">
          <cell r="D984">
            <v>8160</v>
          </cell>
          <cell r="E984" t="str">
            <v>CODO 45° 1/8 CxE PVC SANITARIA D= 2"</v>
          </cell>
          <cell r="F984" t="str">
            <v>UN</v>
          </cell>
          <cell r="G984">
            <v>5308</v>
          </cell>
        </row>
        <row r="985">
          <cell r="D985">
            <v>8161</v>
          </cell>
          <cell r="E985" t="str">
            <v>CODO 90° 1/4 CXE PVC SANITARIA D= 4"</v>
          </cell>
          <cell r="F985" t="str">
            <v>UN</v>
          </cell>
          <cell r="G985">
            <v>22017</v>
          </cell>
        </row>
        <row r="986">
          <cell r="D986">
            <v>8162</v>
          </cell>
          <cell r="E986" t="str">
            <v>YEE PVC SANITARIA D= 2"</v>
          </cell>
          <cell r="F986" t="str">
            <v>UN</v>
          </cell>
          <cell r="G986">
            <v>10172</v>
          </cell>
        </row>
        <row r="987">
          <cell r="D987">
            <v>8164</v>
          </cell>
          <cell r="E987" t="str">
            <v>YEE DOBLE PVC SANITARIA D= 4"</v>
          </cell>
          <cell r="F987" t="str">
            <v>UN</v>
          </cell>
          <cell r="G987">
            <v>64080</v>
          </cell>
        </row>
        <row r="988">
          <cell r="D988">
            <v>8165</v>
          </cell>
          <cell r="E988" t="str">
            <v>YEE REDUCIDA PVC SANITARIA 4" x 2"</v>
          </cell>
          <cell r="F988" t="str">
            <v>UN</v>
          </cell>
          <cell r="G988">
            <v>31208</v>
          </cell>
        </row>
        <row r="989">
          <cell r="D989">
            <v>8166</v>
          </cell>
          <cell r="E989" t="str">
            <v>CODO 45°  1/8 CXC SANITARIA D= 4"</v>
          </cell>
          <cell r="F989" t="str">
            <v>UN</v>
          </cell>
          <cell r="G989">
            <v>20091</v>
          </cell>
        </row>
        <row r="990">
          <cell r="D990">
            <v>8167</v>
          </cell>
          <cell r="E990" t="str">
            <v>UNION SANITARIA  D= 4"</v>
          </cell>
          <cell r="F990" t="str">
            <v>UN</v>
          </cell>
          <cell r="G990">
            <v>10405</v>
          </cell>
        </row>
        <row r="991">
          <cell r="D991">
            <v>8169</v>
          </cell>
          <cell r="E991" t="str">
            <v>CODO 45°  1/8 CXC SANITARIA D= 2"</v>
          </cell>
          <cell r="F991" t="str">
            <v>UN</v>
          </cell>
          <cell r="G991">
            <v>5308</v>
          </cell>
        </row>
        <row r="992">
          <cell r="D992">
            <v>8170</v>
          </cell>
          <cell r="E992" t="str">
            <v>SIFON 180° D= 2"</v>
          </cell>
          <cell r="F992" t="str">
            <v>UN</v>
          </cell>
          <cell r="G992">
            <v>7338</v>
          </cell>
        </row>
        <row r="993">
          <cell r="D993">
            <v>8171</v>
          </cell>
          <cell r="E993" t="str">
            <v>UNION SANITARIA D= 2"</v>
          </cell>
          <cell r="F993" t="str">
            <v>UN</v>
          </cell>
          <cell r="G993">
            <v>3576</v>
          </cell>
        </row>
        <row r="994">
          <cell r="D994">
            <v>8172</v>
          </cell>
          <cell r="E994" t="str">
            <v>TUBERIA PVC E.L. D= 1 1/4" 200 PSI RDE 21</v>
          </cell>
          <cell r="F994" t="str">
            <v>ML</v>
          </cell>
          <cell r="G994">
            <v>11632</v>
          </cell>
        </row>
        <row r="995">
          <cell r="D995">
            <v>8173</v>
          </cell>
          <cell r="E995" t="str">
            <v>TUBERIA PVC E.L.  D= 1" RDE 13.5 - 315 PSI</v>
          </cell>
          <cell r="F995" t="str">
            <v>ML</v>
          </cell>
          <cell r="G995">
            <v>9350</v>
          </cell>
        </row>
        <row r="996">
          <cell r="D996">
            <v>8174</v>
          </cell>
          <cell r="E996" t="str">
            <v>TEE PVC E.L. D= 1 1/2"</v>
          </cell>
          <cell r="F996" t="str">
            <v>UN</v>
          </cell>
          <cell r="G996">
            <v>12727</v>
          </cell>
        </row>
        <row r="997">
          <cell r="D997">
            <v>8175</v>
          </cell>
          <cell r="E997" t="str">
            <v>TEE PVC E.L.  D= 1 1/4"</v>
          </cell>
          <cell r="F997" t="str">
            <v>UN</v>
          </cell>
          <cell r="G997">
            <v>9696</v>
          </cell>
        </row>
        <row r="998">
          <cell r="D998">
            <v>8177</v>
          </cell>
          <cell r="E998" t="str">
            <v>CODO 90° PVC E.L.  D= 1 1/4"</v>
          </cell>
          <cell r="F998" t="str">
            <v>UN</v>
          </cell>
          <cell r="G998">
            <v>5184</v>
          </cell>
        </row>
        <row r="999">
          <cell r="D999">
            <v>8178</v>
          </cell>
          <cell r="E999" t="str">
            <v>CODO 90° PVC E.L.  D= 1"</v>
          </cell>
          <cell r="F999" t="str">
            <v>UN</v>
          </cell>
          <cell r="G999">
            <v>2699</v>
          </cell>
        </row>
        <row r="1000">
          <cell r="D1000">
            <v>8179</v>
          </cell>
          <cell r="E1000" t="str">
            <v>CODO 90° E.L.  D= 1 1/2"</v>
          </cell>
          <cell r="F1000" t="str">
            <v>UN</v>
          </cell>
          <cell r="G1000">
            <v>9678</v>
          </cell>
        </row>
        <row r="1001">
          <cell r="D1001">
            <v>8180</v>
          </cell>
          <cell r="E1001" t="str">
            <v>REDUCCION PVC E.L.  D= 1 1/2 x 1 1/4" (BUJE SOLDADO)</v>
          </cell>
          <cell r="F1001" t="str">
            <v>UN</v>
          </cell>
          <cell r="G1001">
            <v>4928</v>
          </cell>
        </row>
        <row r="1002">
          <cell r="D1002">
            <v>8181</v>
          </cell>
          <cell r="E1002" t="str">
            <v>REDUCCION PVC E.L. D=1 1/4" x 1" (BUJE SOLDADO)</v>
          </cell>
          <cell r="F1002" t="str">
            <v>UN</v>
          </cell>
          <cell r="G1002">
            <v>3193</v>
          </cell>
        </row>
        <row r="1003">
          <cell r="D1003">
            <v>8182</v>
          </cell>
          <cell r="E1003" t="str">
            <v>REDUCCION PVC E.L.  D= 1" x 3/4</v>
          </cell>
          <cell r="F1003" t="str">
            <v>UN</v>
          </cell>
          <cell r="G1003">
            <v>1662</v>
          </cell>
        </row>
        <row r="1004">
          <cell r="D1004">
            <v>8183</v>
          </cell>
          <cell r="E1004" t="str">
            <v>REDUCCION PVC E.L. D= 3/4" x 1/2" (BUJE SOLDADO)</v>
          </cell>
          <cell r="F1004" t="str">
            <v>UN</v>
          </cell>
          <cell r="G1004">
            <v>835</v>
          </cell>
        </row>
        <row r="1005">
          <cell r="D1005">
            <v>8185</v>
          </cell>
          <cell r="E1005" t="str">
            <v>REGISTRO BOLA 1" TIPO PESADO</v>
          </cell>
          <cell r="F1005" t="str">
            <v>UN</v>
          </cell>
          <cell r="G1005">
            <v>25056</v>
          </cell>
        </row>
        <row r="1006">
          <cell r="D1006">
            <v>8186</v>
          </cell>
          <cell r="E1006" t="str">
            <v>REGISTRO BOLA 1 1/4" TIPO PESADO</v>
          </cell>
          <cell r="F1006" t="str">
            <v>UN</v>
          </cell>
          <cell r="G1006">
            <v>33601</v>
          </cell>
        </row>
        <row r="1007">
          <cell r="D1007">
            <v>8187</v>
          </cell>
          <cell r="E1007" t="str">
            <v>CODO 45° PVC E.L. D=1"</v>
          </cell>
          <cell r="F1007" t="str">
            <v>UN</v>
          </cell>
          <cell r="G1007">
            <v>4334</v>
          </cell>
        </row>
        <row r="1008">
          <cell r="D1008">
            <v>8188</v>
          </cell>
          <cell r="E1008" t="str">
            <v>TEE PVC E.L. D=1" SHEDULE 40</v>
          </cell>
          <cell r="F1008" t="str">
            <v>UN</v>
          </cell>
          <cell r="G1008">
            <v>3754</v>
          </cell>
        </row>
        <row r="1009">
          <cell r="D1009">
            <v>8189</v>
          </cell>
          <cell r="E1009" t="str">
            <v>TAPON COPA PVC D=1" (TAPON SOLDADO)</v>
          </cell>
          <cell r="F1009" t="str">
            <v>UN</v>
          </cell>
          <cell r="G1009">
            <v>1651</v>
          </cell>
        </row>
        <row r="1010">
          <cell r="D1010">
            <v>8190</v>
          </cell>
          <cell r="E1010" t="str">
            <v>CODO 45° PVC E.L. D=1/2"</v>
          </cell>
          <cell r="F1010" t="str">
            <v>UN</v>
          </cell>
          <cell r="G1010">
            <v>1424</v>
          </cell>
        </row>
        <row r="1011">
          <cell r="D1011">
            <v>8191</v>
          </cell>
          <cell r="E1011" t="str">
            <v>TUBERIA PVC E.L. D=1/2" RDE 13.5 315PSI</v>
          </cell>
          <cell r="F1011" t="str">
            <v>ML</v>
          </cell>
          <cell r="G1011">
            <v>3714</v>
          </cell>
        </row>
        <row r="1012">
          <cell r="D1012">
            <v>8192</v>
          </cell>
          <cell r="E1012" t="str">
            <v>TEE PVC E.L. D=1/2 SHEDULE 40</v>
          </cell>
          <cell r="F1012" t="str">
            <v>UN</v>
          </cell>
          <cell r="G1012">
            <v>1136</v>
          </cell>
        </row>
        <row r="1013">
          <cell r="D1013">
            <v>8193</v>
          </cell>
          <cell r="E1013" t="str">
            <v>TAPON COPA PVC D=1/2"</v>
          </cell>
          <cell r="F1013" t="str">
            <v>UN</v>
          </cell>
          <cell r="G1013">
            <v>492</v>
          </cell>
        </row>
        <row r="1014">
          <cell r="D1014">
            <v>8195</v>
          </cell>
          <cell r="E1014" t="str">
            <v>CABLE No.2 AWG 600V 90°</v>
          </cell>
          <cell r="F1014" t="str">
            <v>ML</v>
          </cell>
          <cell r="G1014">
            <v>21932</v>
          </cell>
        </row>
        <row r="1015">
          <cell r="D1015">
            <v>8199</v>
          </cell>
          <cell r="E1015" t="str">
            <v>CABLE 4 AWG 600V 90° C THHN/THWN</v>
          </cell>
          <cell r="F1015" t="str">
            <v>ML</v>
          </cell>
          <cell r="G1015">
            <v>14624</v>
          </cell>
        </row>
        <row r="1016">
          <cell r="D1016">
            <v>8202</v>
          </cell>
          <cell r="E1016" t="str">
            <v>VARILLA COPPERWELD DE 5/8" (2.4 MT)</v>
          </cell>
          <cell r="F1016" t="str">
            <v>UN</v>
          </cell>
          <cell r="G1016">
            <v>232250</v>
          </cell>
        </row>
        <row r="1017">
          <cell r="D1017">
            <v>8203</v>
          </cell>
          <cell r="E1017" t="str">
            <v>INTERRUPTOR MONOFASICO 40A</v>
          </cell>
          <cell r="F1017" t="str">
            <v>UN</v>
          </cell>
          <cell r="G1017">
            <v>14700</v>
          </cell>
        </row>
        <row r="1018">
          <cell r="D1018">
            <v>8204</v>
          </cell>
          <cell r="E1018" t="str">
            <v>INTERRUPTOR TRIFILAR 50A</v>
          </cell>
          <cell r="F1018" t="str">
            <v>UN</v>
          </cell>
          <cell r="G1018">
            <v>33450</v>
          </cell>
        </row>
        <row r="1019">
          <cell r="D1019">
            <v>8205</v>
          </cell>
          <cell r="E1019" t="str">
            <v>SOLDADURA EXOTERMICA</v>
          </cell>
          <cell r="F1019" t="str">
            <v>GR</v>
          </cell>
          <cell r="G1019">
            <v>166</v>
          </cell>
        </row>
        <row r="1020">
          <cell r="D1020">
            <v>8206</v>
          </cell>
          <cell r="E1020" t="str">
            <v>CABLE No.1/0 AWG THHN-600V COBRE</v>
          </cell>
          <cell r="F1020" t="str">
            <v>ML</v>
          </cell>
          <cell r="G1020">
            <v>38900</v>
          </cell>
        </row>
        <row r="1021">
          <cell r="D1021">
            <v>8207</v>
          </cell>
          <cell r="E1021" t="str">
            <v>CONDUCTOR No.2 A 600V EN COBRE</v>
          </cell>
          <cell r="F1021" t="str">
            <v>ML</v>
          </cell>
          <cell r="G1021">
            <v>21932</v>
          </cell>
        </row>
        <row r="1022">
          <cell r="D1022">
            <v>8208</v>
          </cell>
          <cell r="E1022" t="str">
            <v>TUBERIA CONDUIT METALICA EMT D= 2"</v>
          </cell>
          <cell r="F1022" t="str">
            <v>ML</v>
          </cell>
          <cell r="G1022">
            <v>50073</v>
          </cell>
        </row>
        <row r="1023">
          <cell r="D1023">
            <v>8209</v>
          </cell>
          <cell r="E1023" t="str">
            <v>GRAPA PARA TUBERIA EMT D=2"</v>
          </cell>
          <cell r="F1023" t="str">
            <v>UN</v>
          </cell>
          <cell r="G1023">
            <v>1350</v>
          </cell>
        </row>
        <row r="1024">
          <cell r="D1024">
            <v>8210</v>
          </cell>
          <cell r="E1024" t="str">
            <v>CABLE No.6 AWG THHN- 600V COBRE</v>
          </cell>
          <cell r="F1024" t="str">
            <v>ML</v>
          </cell>
          <cell r="G1024">
            <v>9145</v>
          </cell>
        </row>
        <row r="1025">
          <cell r="D1025">
            <v>8211</v>
          </cell>
          <cell r="E1025" t="str">
            <v>CABLE No.8 AWG THHN-600V COBRE</v>
          </cell>
          <cell r="F1025" t="str">
            <v>ML</v>
          </cell>
          <cell r="G1025">
            <v>5775</v>
          </cell>
        </row>
        <row r="1026">
          <cell r="D1026">
            <v>8212</v>
          </cell>
          <cell r="E1026" t="str">
            <v>TUBERIA CONDUIT METALICA EMT D= 1"</v>
          </cell>
          <cell r="F1026" t="str">
            <v>ML</v>
          </cell>
          <cell r="G1026">
            <v>17732</v>
          </cell>
        </row>
        <row r="1027">
          <cell r="D1027">
            <v>8213</v>
          </cell>
          <cell r="E1027" t="str">
            <v>GRAPA PARA TUBERIA EMT D=1"</v>
          </cell>
          <cell r="F1027" t="str">
            <v>UN</v>
          </cell>
          <cell r="G1027">
            <v>450</v>
          </cell>
        </row>
        <row r="1028">
          <cell r="D1028">
            <v>8216</v>
          </cell>
          <cell r="E1028" t="str">
            <v>TOMA DE INCRUSTAR DOBLE CON POLO A TIERRA AISLADO 15A REGULADA</v>
          </cell>
          <cell r="F1028" t="str">
            <v>UN</v>
          </cell>
          <cell r="G1028">
            <v>11250</v>
          </cell>
        </row>
        <row r="1029">
          <cell r="D1029">
            <v>8217</v>
          </cell>
          <cell r="E1029" t="str">
            <v>CAJA PLASTICA ELECTRICA 4" X 4" CONDUIT 1/2"</v>
          </cell>
          <cell r="F1029" t="str">
            <v>UN</v>
          </cell>
          <cell r="G1029">
            <v>1428</v>
          </cell>
        </row>
        <row r="1030">
          <cell r="D1030">
            <v>8218</v>
          </cell>
          <cell r="E1030" t="str">
            <v>CABLE No.14 AWG 600V 90° C THHN/THWN</v>
          </cell>
          <cell r="F1030" t="str">
            <v>ML</v>
          </cell>
          <cell r="G1030">
            <v>1583</v>
          </cell>
        </row>
        <row r="1031">
          <cell r="D1031">
            <v>8219</v>
          </cell>
          <cell r="E1031" t="str">
            <v>TOMA TRIFILAR DE INCRUSTAR 50A/250V</v>
          </cell>
          <cell r="F1031" t="str">
            <v>UN</v>
          </cell>
          <cell r="G1031">
            <v>28875</v>
          </cell>
        </row>
        <row r="1032">
          <cell r="D1032">
            <v>8221</v>
          </cell>
          <cell r="E1032" t="str">
            <v>CABLE 12 AWG 600V 90° C THHN/THWN</v>
          </cell>
          <cell r="F1032" t="str">
            <v>ML</v>
          </cell>
          <cell r="G1032">
            <v>2500</v>
          </cell>
        </row>
        <row r="1033">
          <cell r="D1033">
            <v>8222</v>
          </cell>
          <cell r="E1033" t="str">
            <v>BREAKER ENCHUFABLE TRIPOLAR 3x20 A</v>
          </cell>
          <cell r="F1033" t="str">
            <v>UN</v>
          </cell>
          <cell r="G1033">
            <v>42007</v>
          </cell>
        </row>
        <row r="1034">
          <cell r="D1034">
            <v>8223</v>
          </cell>
          <cell r="E1034" t="str">
            <v>BALA - BALA 1 LUZ e27 13cm ESPECULAR BLANCO</v>
          </cell>
          <cell r="F1034" t="str">
            <v>UN</v>
          </cell>
          <cell r="G1034">
            <v>17751</v>
          </cell>
        </row>
        <row r="1035">
          <cell r="D1035">
            <v>8224</v>
          </cell>
          <cell r="E1035" t="str">
            <v>BOMBILLOS AHORRADORES 20W, 120V</v>
          </cell>
          <cell r="F1035" t="str">
            <v>UN</v>
          </cell>
          <cell r="G1035">
            <v>9500</v>
          </cell>
        </row>
        <row r="1036">
          <cell r="D1036">
            <v>8225</v>
          </cell>
          <cell r="E1036" t="str">
            <v>INTERRUPTOR DOBLE</v>
          </cell>
          <cell r="F1036" t="str">
            <v>UN</v>
          </cell>
          <cell r="G1036">
            <v>7350</v>
          </cell>
        </row>
        <row r="1037">
          <cell r="D1037">
            <v>8227</v>
          </cell>
          <cell r="E1037" t="str">
            <v>CAJA DE INTERRUPTOR 2 x 4</v>
          </cell>
          <cell r="F1037" t="str">
            <v>UN</v>
          </cell>
          <cell r="G1037">
            <v>1290</v>
          </cell>
        </row>
        <row r="1038">
          <cell r="D1038">
            <v>8228</v>
          </cell>
          <cell r="E1038" t="str">
            <v>TUBERÍA GALVANIZADA D=2". Espesor del tubo (1.5mm)</v>
          </cell>
          <cell r="F1038" t="str">
            <v>ML</v>
          </cell>
          <cell r="G1038">
            <v>53575</v>
          </cell>
        </row>
        <row r="1039">
          <cell r="D1039">
            <v>8229</v>
          </cell>
          <cell r="E1039" t="str">
            <v>GRAPA PARA TUBERIA EMT D=3/4"</v>
          </cell>
          <cell r="F1039" t="str">
            <v>UN</v>
          </cell>
          <cell r="G1039">
            <v>400</v>
          </cell>
        </row>
        <row r="1040">
          <cell r="D1040">
            <v>8230</v>
          </cell>
          <cell r="E1040" t="str">
            <v>TUBERÍA DE ACERO GALVANIZADA D=3/4". Espesor del tubo (15mm)</v>
          </cell>
          <cell r="F1040" t="str">
            <v>ML</v>
          </cell>
          <cell r="G1040">
            <v>12951</v>
          </cell>
        </row>
        <row r="1041">
          <cell r="D1041">
            <v>8231</v>
          </cell>
          <cell r="E1041" t="str">
            <v>GRAPA PARA TUBERIA EMT D=3"</v>
          </cell>
          <cell r="F1041" t="str">
            <v>UN</v>
          </cell>
          <cell r="G1041">
            <v>3689</v>
          </cell>
        </row>
        <row r="1042">
          <cell r="D1042">
            <v>8232</v>
          </cell>
          <cell r="E1042" t="str">
            <v>TUBERIA CONDUIT METALICA EMT D= 3/4"</v>
          </cell>
          <cell r="F1042" t="str">
            <v>ML</v>
          </cell>
          <cell r="G1042">
            <v>11967</v>
          </cell>
        </row>
        <row r="1043">
          <cell r="D1043">
            <v>8233</v>
          </cell>
          <cell r="E1043" t="str">
            <v>BREAKER ENCHUFABLE 1 x 20 A</v>
          </cell>
          <cell r="F1043" t="str">
            <v>UN</v>
          </cell>
          <cell r="G1043">
            <v>13000</v>
          </cell>
        </row>
        <row r="1044">
          <cell r="D1044">
            <v>8235</v>
          </cell>
          <cell r="E1044" t="str">
            <v>TUBO FLUORESCENTE 54 W</v>
          </cell>
          <cell r="F1044" t="str">
            <v>UN</v>
          </cell>
          <cell r="G1044">
            <v>12000</v>
          </cell>
        </row>
        <row r="1045">
          <cell r="D1045">
            <v>8244</v>
          </cell>
          <cell r="E1045" t="str">
            <v>SANITARIO LINEA INSTITUCIONAL COLOR BLANCO (VALVULA ANTIVANDALICA TIPO PUSH METALICO, CROMADO)</v>
          </cell>
          <cell r="F1045" t="str">
            <v>UN</v>
          </cell>
          <cell r="G1045">
            <v>417029</v>
          </cell>
        </row>
        <row r="1046">
          <cell r="D1046">
            <v>8245</v>
          </cell>
          <cell r="E1046" t="str">
            <v>SANITARIO LINEA INSTITUCIONAL PARA DISCAPACITADOS COLOR BLANCO (VALVULA ANTIVANDALICA TIPO PUSH METALICO, CROMADO)</v>
          </cell>
          <cell r="F1046" t="str">
            <v>UN</v>
          </cell>
          <cell r="G1046">
            <v>1061456</v>
          </cell>
        </row>
        <row r="1047">
          <cell r="D1047">
            <v>8246</v>
          </cell>
          <cell r="E1047" t="str">
            <v>ORINAL MEDIANO DE COLGAR TIPO INSTITUCIONAL COLOR BLANCO (VALVULA ANTIVANDALICA TIPO PUSH METALICO, CROMADO)</v>
          </cell>
          <cell r="F1047" t="str">
            <v>UN</v>
          </cell>
          <cell r="G1047">
            <v>348752</v>
          </cell>
        </row>
        <row r="1048">
          <cell r="D1048">
            <v>8247</v>
          </cell>
          <cell r="E1048" t="str">
            <v>PAPELERA DE 200/400 mm EN LAMINA DE ACERO INOXIDABLE SATINADO CON CERROJO</v>
          </cell>
          <cell r="F1048" t="str">
            <v>UN</v>
          </cell>
          <cell r="G1048">
            <v>79325</v>
          </cell>
        </row>
        <row r="1049">
          <cell r="D1049">
            <v>8248</v>
          </cell>
          <cell r="E1049" t="str">
            <v>GRIFERIA  PARA LAVAMANOS INSTITUCIONAL DE MESON TIPO PUSH METALICO CROMADO</v>
          </cell>
          <cell r="F1049" t="str">
            <v>UN</v>
          </cell>
          <cell r="G1049">
            <v>272599</v>
          </cell>
        </row>
        <row r="1050">
          <cell r="D1050">
            <v>8249</v>
          </cell>
          <cell r="E1050" t="str">
            <v>SECADOR ELECTRICO DE MANOS, CARCAZA OVALADA METALICA ACERO INOXIDABLE 304 SATINADO CAL. 1.2mm. 1650 W</v>
          </cell>
          <cell r="F1050" t="str">
            <v>UN</v>
          </cell>
          <cell r="G1050">
            <v>540340</v>
          </cell>
        </row>
        <row r="1051">
          <cell r="D1051">
            <v>8250</v>
          </cell>
          <cell r="E1051" t="str">
            <v>VALVULA ANTIVANDALICA PARA ORINAL CON ACCESORIOS PARA CONECTAR</v>
          </cell>
          <cell r="F1051" t="str">
            <v>UN</v>
          </cell>
          <cell r="G1051">
            <v>436219</v>
          </cell>
        </row>
        <row r="1052">
          <cell r="D1052">
            <v>8253</v>
          </cell>
          <cell r="E1052" t="str">
            <v>PINTURA EPOXICA</v>
          </cell>
          <cell r="F1052" t="str">
            <v>GLN</v>
          </cell>
          <cell r="G1052">
            <v>206900</v>
          </cell>
        </row>
        <row r="1053">
          <cell r="D1053">
            <v>8254</v>
          </cell>
          <cell r="E1053" t="str">
            <v>SOLDADURA E-7018 x 1/8"</v>
          </cell>
          <cell r="F1053" t="str">
            <v>KG</v>
          </cell>
          <cell r="G1053">
            <v>17990</v>
          </cell>
        </row>
        <row r="1054">
          <cell r="D1054">
            <v>8256</v>
          </cell>
          <cell r="E1054" t="str">
            <v>TARIFA JORNAL - PERSONAL DE OBRA - SOLDADOR (INCLUYE FACTOR DE PRESTACIONES)</v>
          </cell>
          <cell r="F1054" t="str">
            <v>JR</v>
          </cell>
          <cell r="G1054">
            <v>113763</v>
          </cell>
        </row>
        <row r="1055">
          <cell r="D1055">
            <v>8258</v>
          </cell>
          <cell r="E1055" t="str">
            <v>EQUIPO DE SOLDADURA - CAPACIDAD 225 AMP</v>
          </cell>
          <cell r="F1055" t="str">
            <v>DIA</v>
          </cell>
          <cell r="G1055">
            <v>38900</v>
          </cell>
        </row>
        <row r="1056">
          <cell r="D1056">
            <v>8259</v>
          </cell>
          <cell r="E1056" t="str">
            <v>TUBO CERRAMIENTO NEGRO 2" 1.9mm</v>
          </cell>
          <cell r="F1056" t="str">
            <v>ML</v>
          </cell>
          <cell r="G1056">
            <v>19203</v>
          </cell>
        </row>
        <row r="1057">
          <cell r="D1057">
            <v>8260</v>
          </cell>
          <cell r="E1057" t="str">
            <v>TUBO CERRAMIENTO  NEGRO 1/2" 1.9 mm</v>
          </cell>
          <cell r="F1057" t="str">
            <v>ML</v>
          </cell>
          <cell r="G1057">
            <v>5355</v>
          </cell>
        </row>
        <row r="1058">
          <cell r="D1058">
            <v>8262</v>
          </cell>
          <cell r="E1058" t="str">
            <v>ANTICORROSIVO CROMATO DE ZINC</v>
          </cell>
          <cell r="F1058" t="str">
            <v>GLN</v>
          </cell>
          <cell r="G1058">
            <v>115711</v>
          </cell>
        </row>
        <row r="1059">
          <cell r="D1059">
            <v>8270</v>
          </cell>
          <cell r="E1059" t="str">
            <v>DEMARCACIÓN LINEA DE CEDA EL PASO DISCONTINUA DE 0.8mt ESPACIADO 0.4mt, E=2.3mm EN PINTURA TERMOPLÁSTICA, INCLUYE SUMINISTRO Y APLICACIÓN CON EQUIPO, INCLUYE MICROESFERAS</v>
          </cell>
          <cell r="F1059" t="str">
            <v>ML</v>
          </cell>
          <cell r="G1059">
            <v>7973</v>
          </cell>
        </row>
        <row r="1060">
          <cell r="D1060">
            <v>8271</v>
          </cell>
          <cell r="E1060" t="str">
            <v>DEMARCACION LINEA CARRIL A=0.12mt L=3.0 SEPARCION =5.0mt E=2.3mm, EN PINTURA TERMOPLATICA. INCLUYE SUMINISTRO Y APLICACION CON EQUIPO. INCLUYE MICROESFERAS</v>
          </cell>
          <cell r="F1060" t="str">
            <v>M2</v>
          </cell>
          <cell r="G1060">
            <v>11104</v>
          </cell>
        </row>
        <row r="1061">
          <cell r="D1061">
            <v>8276</v>
          </cell>
          <cell r="E1061" t="str">
            <v>FRANJA EN ADHESIVO VINILICO ESMERILADO EFECTO STAND BLASTED FROSTED CRYSTAL L=8m.  (SUMINISTRO E INSTALACIÓN) GARANTIA DE 5 AÑOS AL EXTERIOR. SEGUN MANUAL DE IMAGEN DE TRANSMILENIO S.A.</v>
          </cell>
          <cell r="F1061" t="str">
            <v>UN</v>
          </cell>
          <cell r="G1061">
            <v>87406</v>
          </cell>
        </row>
        <row r="1062">
          <cell r="D1062">
            <v>8277</v>
          </cell>
          <cell r="E1062" t="str">
            <v>FRANJA EN VINILO CON ADHESIVO EN VINILO ALTO 6cm, L=8m.  (SUMINISTRO E INSTALACIÓN) GARANTIA DE 5 AÑOS AL EXTERIOR SEGUN COLOR. SEGUN MANUAL DE IMAGEN DE TRANSMILENIO S.A.</v>
          </cell>
          <cell r="F1062" t="str">
            <v>UN</v>
          </cell>
          <cell r="G1062">
            <v>25158</v>
          </cell>
        </row>
        <row r="1063">
          <cell r="D1063">
            <v>8278</v>
          </cell>
          <cell r="E1063" t="str">
            <v>FRANJA EN VINILO CON ADHESIVO EN VINILO ALTO 3cm,  (SUMINISTRO E INSTALACIÓN) GARANTIA DE 5 AÑOS AL EXTERIOR SEGUN COLOR. SEGUN MANUAL DE IMAGEN DE TRANSMILENIO S.A.</v>
          </cell>
          <cell r="F1063" t="str">
            <v>UN</v>
          </cell>
          <cell r="G1063">
            <v>20171</v>
          </cell>
        </row>
        <row r="1064">
          <cell r="D1064">
            <v>8292</v>
          </cell>
          <cell r="E1064" t="str">
            <v>TARIFA JORNAL - PROFESIONAL CATEGORÍA 8 (INCLUYE FACTOR DE PRESTACIONES)</v>
          </cell>
          <cell r="F1064" t="str">
            <v>JR</v>
          </cell>
          <cell r="G1064">
            <v>252160</v>
          </cell>
        </row>
        <row r="1065">
          <cell r="D1065">
            <v>8294</v>
          </cell>
          <cell r="E1065" t="str">
            <v>COLLAR DERIVACION 4" x 1/2"</v>
          </cell>
          <cell r="F1065" t="str">
            <v>UN</v>
          </cell>
          <cell r="G1065">
            <v>29884</v>
          </cell>
        </row>
        <row r="1066">
          <cell r="D1066">
            <v>8295</v>
          </cell>
          <cell r="E1066" t="str">
            <v>COLLAR DERIVACION 6" x 1/2"</v>
          </cell>
          <cell r="F1066" t="str">
            <v>UN</v>
          </cell>
          <cell r="G1066">
            <v>37988</v>
          </cell>
        </row>
        <row r="1067">
          <cell r="D1067">
            <v>8297</v>
          </cell>
          <cell r="E1067" t="str">
            <v>TARIFA DIA - ALQUILER DE VEHICULO: CAMPERO, PICK-UP, CAMIONETA, CAMION O SIMILAR DE 1300cc A 2000cc DE CILINDRADA, MODELO 2022 A 2019. 100% DE LA TARIFA ESTABLECIDA. INCLUYE TODOS LOS COSTOS DE OPERACIÓN Y MANTENIMIENTO EXCEPTO EL SALARIO DEL CONDUCTOR.</v>
          </cell>
          <cell r="F1067" t="str">
            <v>DIA</v>
          </cell>
          <cell r="G1067">
            <v>278000</v>
          </cell>
        </row>
        <row r="1068">
          <cell r="D1068">
            <v>8298</v>
          </cell>
          <cell r="E1068" t="str">
            <v>MINICARGADOR - POTENCIA 53 A 63 KW - INCLUYE OPERARIO Y COMBUSTIBLE</v>
          </cell>
          <cell r="F1068" t="str">
            <v>HR</v>
          </cell>
          <cell r="G1068">
            <v>103936</v>
          </cell>
        </row>
        <row r="1069">
          <cell r="D1069">
            <v>8299</v>
          </cell>
          <cell r="E1069" t="str">
            <v>TARIFA JORNAL - PERSONAL DE OBRA - AYUDANTE HORARIO NOCTURNO (INCLUYE FACTOR DE PRESTACIONES)</v>
          </cell>
          <cell r="F1069" t="str">
            <v>JR</v>
          </cell>
          <cell r="G1069">
            <v>107206</v>
          </cell>
        </row>
        <row r="1070">
          <cell r="D1070">
            <v>8300</v>
          </cell>
          <cell r="E1070" t="str">
            <v>TARIFA JORNAL - PERSONAL DE OBRA - OFICIAL HORARIO NOCTURNO (INCLUYE FACTOR DE PRESTACIONES)</v>
          </cell>
          <cell r="F1070" t="str">
            <v>JR</v>
          </cell>
          <cell r="G1070">
            <v>153581</v>
          </cell>
        </row>
        <row r="1071">
          <cell r="D1071">
            <v>8302</v>
          </cell>
          <cell r="E1071" t="str">
            <v>BOYA PLASTICA DE 20 x 20 x 9 cm DE ALTURA (NO INCLUYE ELEMENTOS DE ANCLAJE)</v>
          </cell>
          <cell r="F1071" t="str">
            <v>UN</v>
          </cell>
          <cell r="G1071">
            <v>25300</v>
          </cell>
        </row>
        <row r="1072">
          <cell r="D1072">
            <v>8303</v>
          </cell>
          <cell r="E1072" t="str">
            <v>HITO DE 75cm DE ALTURA Y 8cm DE DIAMETRO CON REFLECTIVOS DE COLOR AMARILLO. NO INCLUYE ELEMENTOS DE ANCLAJE</v>
          </cell>
          <cell r="F1072" t="str">
            <v>UN</v>
          </cell>
          <cell r="G1072">
            <v>51170</v>
          </cell>
        </row>
        <row r="1073">
          <cell r="D1073">
            <v>8304</v>
          </cell>
          <cell r="E1073" t="str">
            <v>EQUIPO DE OXICORTE - PRESIÓN DE OXÍGENO 125 PSI - PRESIÓN GAS COMBUSTIBLE 15 PSI, MES</v>
          </cell>
          <cell r="F1073" t="str">
            <v>MES</v>
          </cell>
          <cell r="G1073">
            <v>1883821</v>
          </cell>
        </row>
        <row r="1074">
          <cell r="D1074">
            <v>8306</v>
          </cell>
          <cell r="E1074" t="str">
            <v>EPOXICO PARA ANCLAJE DE ALTA RESISTENCIA (Unidad 600cc-900g)</v>
          </cell>
          <cell r="F1074" t="str">
            <v>UN</v>
          </cell>
          <cell r="G1074">
            <v>150856</v>
          </cell>
        </row>
        <row r="1075">
          <cell r="D1075">
            <v>8313</v>
          </cell>
          <cell r="E1075" t="str">
            <v>MORTERO DE REPARACIÓN ESTRUCTURAL</v>
          </cell>
          <cell r="F1075" t="str">
            <v>KG</v>
          </cell>
          <cell r="G1075">
            <v>5303</v>
          </cell>
        </row>
        <row r="1076">
          <cell r="D1076">
            <v>8314</v>
          </cell>
          <cell r="E1076" t="str">
            <v>RECUBRIMIENTO INHIBIDOR DE CORROSIÓN EPOXI-CEMENTO PARA PROTEGER ACERO DE REFUERZO. TRICOMPONENTE.</v>
          </cell>
          <cell r="F1076" t="str">
            <v>KG</v>
          </cell>
          <cell r="G1076">
            <v>24059</v>
          </cell>
        </row>
        <row r="1077">
          <cell r="D1077">
            <v>8315</v>
          </cell>
          <cell r="E1077" t="str">
            <v>SELLADOR ELÁSTICO  DE POLIURETANO. CARTUCHO 300 ml</v>
          </cell>
          <cell r="F1077" t="str">
            <v>UN</v>
          </cell>
          <cell r="G1077">
            <v>55900</v>
          </cell>
        </row>
        <row r="1078">
          <cell r="D1078">
            <v>8319</v>
          </cell>
          <cell r="E1078" t="str">
            <v>PINTURA EN FRÍO PARA DEMARCACIÓN DE VÍAS. A= 12 cm. INCLUYE EQUIPO AUTOPROPULSADO Y MANO DE OBRA.</v>
          </cell>
          <cell r="F1078" t="str">
            <v>ML</v>
          </cell>
          <cell r="G1078">
            <v>2505</v>
          </cell>
        </row>
        <row r="1079">
          <cell r="D1079">
            <v>8320</v>
          </cell>
          <cell r="E1079" t="str">
            <v>TARIFA MES - PERSONAL DE OBRA - OPERADOR EQUIPO DE SEÑALIZACIÓN (INCLUYE FACTOR DE PRESTACIONES)</v>
          </cell>
          <cell r="F1079" t="str">
            <v>MES</v>
          </cell>
          <cell r="G1079">
            <v>3412889</v>
          </cell>
        </row>
        <row r="1080">
          <cell r="D1080">
            <v>8321</v>
          </cell>
          <cell r="E1080" t="str">
            <v>TARIFA JORNAL - PERSONAL DE OBRA - OPERADOR EQUIPO DE SEÑALIZACIÓN (INCLUYE FACTOR DE PRESTACIONES)</v>
          </cell>
          <cell r="F1080" t="str">
            <v>JR</v>
          </cell>
          <cell r="G1080">
            <v>113763</v>
          </cell>
        </row>
        <row r="1081">
          <cell r="D1081">
            <v>8322</v>
          </cell>
          <cell r="E1081" t="str">
            <v>PINTURA EN FRÍO PARA DEMARCACIÓN DE VÍAS. INCLUYE EQUIPO MANUAL Y MANO DE OBRA.</v>
          </cell>
          <cell r="F1081" t="str">
            <v>ML</v>
          </cell>
          <cell r="G1081">
            <v>2494</v>
          </cell>
        </row>
        <row r="1082">
          <cell r="D1082">
            <v>8324</v>
          </cell>
          <cell r="E1082" t="str">
            <v>TARIFA DIA - ALQUILER DE VEHICULO: CAMPERO, PICK-UP, CAMIONETA, CAMION O SIMILAR CON CAPACIDAD DE CARGA DE 3 TON O MAS, MODELO 2014 A 2011. 75% DE LA TARIFA ESTABLECIDA. INCLUYE TODOS LOS COSTOS DE OPERACIÓN Y MANTENIMIENTO EXCEPTO EL SALARIO DEL CONDUCTOR</v>
          </cell>
          <cell r="F1082" t="str">
            <v>DIA</v>
          </cell>
          <cell r="G1082">
            <v>405825</v>
          </cell>
        </row>
        <row r="1083">
          <cell r="D1083">
            <v>8328</v>
          </cell>
          <cell r="E1083" t="str">
            <v>FUNGIBLES</v>
          </cell>
          <cell r="F1083" t="str">
            <v>GLB</v>
          </cell>
          <cell r="G1083">
            <v>1000</v>
          </cell>
        </row>
        <row r="1084">
          <cell r="D1084">
            <v>8329</v>
          </cell>
          <cell r="E1084" t="str">
            <v>APLICACIÓN DE BICOMPONENTE (SPRAY O EXTRUSIÓN) INCLUYE EQUIPO Y MANO DE OBRA</v>
          </cell>
          <cell r="F1084" t="str">
            <v>ML</v>
          </cell>
          <cell r="G1084">
            <v>7735</v>
          </cell>
        </row>
        <row r="1085">
          <cell r="D1085">
            <v>8330</v>
          </cell>
          <cell r="E1085" t="str">
            <v>PLASTICO EN FRIO (INCLUYE CATALIZADOR) - PINTURA PARA TRAFICO</v>
          </cell>
          <cell r="F1085" t="str">
            <v>GLN</v>
          </cell>
          <cell r="G1085">
            <v>248263</v>
          </cell>
        </row>
        <row r="1086">
          <cell r="D1086">
            <v>8331</v>
          </cell>
          <cell r="E1086" t="str">
            <v>APLICACIÓN DE BICOMPONENTE (SPRAY O EXTRUSIÓN) INCLUYE EQUIPO Y MANO DE OBRA Y MICROESFERAS</v>
          </cell>
          <cell r="F1086" t="str">
            <v>M2</v>
          </cell>
          <cell r="G1086">
            <v>47829</v>
          </cell>
        </row>
        <row r="1087">
          <cell r="D1087">
            <v>8334</v>
          </cell>
          <cell r="E1087" t="str">
            <v>BORRADO SEÑALIZACIÓN VIAL TIPO FRESADO CON MÁQUINA BERTELLI O SIMILAR (ML)</v>
          </cell>
          <cell r="F1087" t="str">
            <v>ML</v>
          </cell>
          <cell r="G1087">
            <v>9640</v>
          </cell>
        </row>
        <row r="1088">
          <cell r="D1088">
            <v>8340</v>
          </cell>
          <cell r="E1088" t="str">
            <v>TORNILLO. INCLUYE TUERCA Y ARANDELA</v>
          </cell>
          <cell r="F1088" t="str">
            <v>KG</v>
          </cell>
          <cell r="G1088">
            <v>10702</v>
          </cell>
        </row>
        <row r="1089">
          <cell r="D1089">
            <v>8357</v>
          </cell>
          <cell r="E1089" t="str">
            <v>TACHA REFLECTIVA BIDIRECCIONAL (NO INCLUYE ELEMENTOS DE ANCLAJE)</v>
          </cell>
          <cell r="F1089" t="str">
            <v>UN</v>
          </cell>
          <cell r="G1089">
            <v>8925</v>
          </cell>
        </row>
        <row r="1090">
          <cell r="D1090">
            <v>8358</v>
          </cell>
          <cell r="E1090" t="str">
            <v>RESALTO EN CAUCHO DE L=1m, ANCHO 30cm, ALTO 4.5cm (INCLUYE PERNOS)</v>
          </cell>
          <cell r="F1090" t="str">
            <v>UN</v>
          </cell>
          <cell r="G1090">
            <v>214170</v>
          </cell>
        </row>
        <row r="1091">
          <cell r="D1091">
            <v>8359</v>
          </cell>
          <cell r="E1091" t="str">
            <v>TUBERIA CONDUIT PVC D= 1/2"</v>
          </cell>
          <cell r="F1091" t="str">
            <v>ML</v>
          </cell>
          <cell r="G1091">
            <v>2791</v>
          </cell>
        </row>
        <row r="1092">
          <cell r="D1092">
            <v>8362</v>
          </cell>
          <cell r="E1092" t="str">
            <v>TUBERIA CONCRETO REF. CL.V D=36´ (90 CM)</v>
          </cell>
          <cell r="F1092" t="str">
            <v>ML</v>
          </cell>
          <cell r="G1092">
            <v>1771015</v>
          </cell>
        </row>
        <row r="1093">
          <cell r="D1093">
            <v>8364</v>
          </cell>
          <cell r="E1093" t="str">
            <v>DETERMINACION DE CLORUROS. Norma técnica: SM-4500-Cl-B-17.</v>
          </cell>
          <cell r="F1093" t="str">
            <v>PUNTO</v>
          </cell>
          <cell r="G1093">
            <v>17870</v>
          </cell>
        </row>
        <row r="1094">
          <cell r="D1094">
            <v>8365</v>
          </cell>
          <cell r="E1094" t="str">
            <v>DETERMINACION DE SULFATOS. Norma técnica: SM-4500-SO42-E-17 ASTM D516-16 (23).</v>
          </cell>
          <cell r="F1094" t="str">
            <v>PUNTO</v>
          </cell>
          <cell r="G1094">
            <v>24276</v>
          </cell>
        </row>
        <row r="1095">
          <cell r="D1095">
            <v>8366</v>
          </cell>
          <cell r="E1095" t="str">
            <v>DETERMINACION DE NITRATOS. Norma técnica: SM-4500-NO3-B-17.</v>
          </cell>
          <cell r="F1095" t="str">
            <v>PUNTO</v>
          </cell>
          <cell r="G1095">
            <v>22744</v>
          </cell>
        </row>
        <row r="1096">
          <cell r="D1096">
            <v>8367</v>
          </cell>
          <cell r="E1096" t="str">
            <v>DETERMINACION DE HIERRO TOTAL. Norma técnica: SM-3500-Fe-B-17.</v>
          </cell>
          <cell r="F1096" t="str">
            <v>PUNTO</v>
          </cell>
          <cell r="G1096">
            <v>33320</v>
          </cell>
        </row>
        <row r="1097">
          <cell r="D1097">
            <v>8369</v>
          </cell>
          <cell r="E1097" t="str">
            <v>DETERMINACION DE MAGNESIO. Norma técnica: SM-3500-Mg-B-17.</v>
          </cell>
          <cell r="F1097" t="str">
            <v>PUNTO</v>
          </cell>
          <cell r="G1097">
            <v>36628</v>
          </cell>
        </row>
        <row r="1098">
          <cell r="D1098">
            <v>8370</v>
          </cell>
          <cell r="E1098" t="str">
            <v>DETERMINACION DE SODIO. Norma técnica: SM-3500-Na-B-17.</v>
          </cell>
          <cell r="F1098" t="str">
            <v>PUNTO</v>
          </cell>
          <cell r="G1098">
            <v>36628</v>
          </cell>
        </row>
        <row r="1099">
          <cell r="D1099">
            <v>8404</v>
          </cell>
          <cell r="E1099" t="str">
            <v>PINTURA BASE AGUA DOMESTICA</v>
          </cell>
          <cell r="F1099" t="str">
            <v>GLN</v>
          </cell>
          <cell r="G1099">
            <v>74333</v>
          </cell>
        </row>
        <row r="1100">
          <cell r="D1100">
            <v>8430</v>
          </cell>
          <cell r="E1100" t="str">
            <v>CAMARA GRP 2500 * 2500 * 1200 (INCLUYE TUBERIA , CHIMENEA 2.5m Y ACCESORIOS. INCLUYE TRANSPORTE</v>
          </cell>
          <cell r="F1100" t="str">
            <v>UN</v>
          </cell>
          <cell r="G1100">
            <v>96782311</v>
          </cell>
        </row>
        <row r="1101">
          <cell r="D1101">
            <v>8431</v>
          </cell>
          <cell r="E1101" t="str">
            <v>CAMARA GRP 2600 * 2600 * 1200 (INCLUYE TUBERIA , CHIMENEA 2.5m Y ACCESORIOS. INCLUYE TRANSPORTE</v>
          </cell>
          <cell r="F1101" t="str">
            <v>UN</v>
          </cell>
          <cell r="G1101">
            <v>103103605</v>
          </cell>
        </row>
        <row r="1102">
          <cell r="D1102">
            <v>8432</v>
          </cell>
          <cell r="E1102" t="str">
            <v>TUBERIA GRP DN 350 PN1 SN2500. INCLUYE TRANSPORTE</v>
          </cell>
          <cell r="F1102" t="str">
            <v>ML</v>
          </cell>
          <cell r="G1102">
            <v>434311</v>
          </cell>
        </row>
        <row r="1103">
          <cell r="D1103">
            <v>8434</v>
          </cell>
          <cell r="E1103" t="str">
            <v>TUBERIA GRP DN 450 PN1 SN2500. INCLUYE TRANSPORTE</v>
          </cell>
          <cell r="F1103" t="str">
            <v>ML</v>
          </cell>
          <cell r="G1103">
            <v>525881</v>
          </cell>
        </row>
        <row r="1104">
          <cell r="D1104">
            <v>8435</v>
          </cell>
          <cell r="E1104" t="str">
            <v>ACOPLE GRP DN 450 PN1. INCLUYE TRANSPORTE</v>
          </cell>
          <cell r="F1104" t="str">
            <v>UN</v>
          </cell>
          <cell r="G1104">
            <v>573521</v>
          </cell>
        </row>
        <row r="1105">
          <cell r="D1105">
            <v>8436</v>
          </cell>
          <cell r="E1105" t="str">
            <v>TUBERIA GRP DN 550 PN1 SN2500. INCLUYE TRANSPORTE</v>
          </cell>
          <cell r="F1105" t="str">
            <v>ML</v>
          </cell>
          <cell r="G1105">
            <v>654154</v>
          </cell>
        </row>
        <row r="1106">
          <cell r="D1106">
            <v>8437</v>
          </cell>
          <cell r="E1106" t="str">
            <v>ACOPLE GRP DN 550 PN1. INCLUYE TRANSPORTE</v>
          </cell>
          <cell r="F1106" t="str">
            <v>UN</v>
          </cell>
          <cell r="G1106">
            <v>607257</v>
          </cell>
        </row>
        <row r="1107">
          <cell r="D1107">
            <v>8438</v>
          </cell>
          <cell r="E1107" t="str">
            <v>TUBERIA GRP DN 650 PN1 SN2500. INCLUYE TRANSPORTE</v>
          </cell>
          <cell r="F1107" t="str">
            <v>ML</v>
          </cell>
          <cell r="G1107">
            <v>762870</v>
          </cell>
        </row>
        <row r="1108">
          <cell r="D1108">
            <v>8440</v>
          </cell>
          <cell r="E1108" t="str">
            <v>TUBERIA GRP DN 750 PN1 SN2500 - INCLUYE TRANSPORTE</v>
          </cell>
          <cell r="F1108" t="str">
            <v>ML</v>
          </cell>
          <cell r="G1108">
            <v>907732</v>
          </cell>
        </row>
        <row r="1109">
          <cell r="D1109">
            <v>8441</v>
          </cell>
          <cell r="E1109" t="str">
            <v>ACOPLE GRP DN 750 PN1. INCLUYE TRANSPORTE</v>
          </cell>
          <cell r="F1109" t="str">
            <v>UN</v>
          </cell>
          <cell r="G1109">
            <v>686779</v>
          </cell>
        </row>
        <row r="1110">
          <cell r="D1110">
            <v>8442</v>
          </cell>
          <cell r="E1110" t="str">
            <v>TUBERIA GRP DN 850 PN1 SN2500. INCLUYE TRANSPORTE</v>
          </cell>
          <cell r="F1110" t="str">
            <v>ML</v>
          </cell>
          <cell r="G1110">
            <v>1106442</v>
          </cell>
        </row>
        <row r="1111">
          <cell r="D1111">
            <v>8443</v>
          </cell>
          <cell r="E1111" t="str">
            <v>ACOPLE GRP DN 850 PN1. INCLUYE TRANSPORTE</v>
          </cell>
          <cell r="F1111" t="str">
            <v>UN</v>
          </cell>
          <cell r="G1111">
            <v>720515</v>
          </cell>
        </row>
        <row r="1112">
          <cell r="D1112">
            <v>8444</v>
          </cell>
          <cell r="E1112" t="str">
            <v>TUBERIA GRP DN 2500 PN1 SN2500. INCLUYE TRANSPORTE</v>
          </cell>
          <cell r="F1112" t="str">
            <v>ML</v>
          </cell>
          <cell r="G1112">
            <v>6703350</v>
          </cell>
        </row>
        <row r="1113">
          <cell r="D1113">
            <v>8445</v>
          </cell>
          <cell r="E1113" t="str">
            <v>ACOPLE GRP DN 2500 PN1. INCLUYE TRANSPORTE</v>
          </cell>
          <cell r="F1113" t="str">
            <v>UN</v>
          </cell>
          <cell r="G1113">
            <v>2376014</v>
          </cell>
        </row>
        <row r="1114">
          <cell r="D1114">
            <v>8447</v>
          </cell>
          <cell r="E1114" t="str">
            <v>TUBERIA GRP DN 2600 PN1 SN2500. INCLUYE TRANSPORTE</v>
          </cell>
          <cell r="F1114" t="str">
            <v>ML</v>
          </cell>
          <cell r="G1114">
            <v>7132285</v>
          </cell>
        </row>
        <row r="1115">
          <cell r="D1115">
            <v>8448</v>
          </cell>
          <cell r="E1115" t="str">
            <v>ACOPLE GRP DN 2600 PN1. INCLUYE TRANSPORTE</v>
          </cell>
          <cell r="F1115" t="str">
            <v>UN</v>
          </cell>
          <cell r="G1115">
            <v>3118217</v>
          </cell>
        </row>
        <row r="1116">
          <cell r="D1116">
            <v>8449</v>
          </cell>
          <cell r="E1116" t="str">
            <v>CAMARA GRP 900 * 900 * 1200 (INCLUYE TUBERIA , CHIMENEA 1.0m Y ACCESORIOS. INCLUYE TRANSPORTE</v>
          </cell>
          <cell r="F1116" t="str">
            <v>UN</v>
          </cell>
          <cell r="G1116">
            <v>27173053</v>
          </cell>
        </row>
        <row r="1117">
          <cell r="D1117">
            <v>8450</v>
          </cell>
          <cell r="E1117" t="str">
            <v>CAMARA GRP 900 * 900 * 1200 (INCLUYE TUBERIA , CHIMENEA 2.5m Y ACCESORIOS. INCLUYE TRANSPORTE</v>
          </cell>
          <cell r="F1117" t="str">
            <v>UN</v>
          </cell>
          <cell r="G1117">
            <v>27173053</v>
          </cell>
        </row>
        <row r="1118">
          <cell r="D1118">
            <v>8451</v>
          </cell>
          <cell r="E1118" t="str">
            <v>CAMARA GRP 1000 * 1000 * 1200 (INCLUYE TUBERIA , CHIMENEA 2.5m Y ACCESORIOS. INCLUYE TRANSPORTE</v>
          </cell>
          <cell r="F1118" t="str">
            <v>UN</v>
          </cell>
          <cell r="G1118">
            <v>28966029</v>
          </cell>
        </row>
        <row r="1119">
          <cell r="D1119">
            <v>8452</v>
          </cell>
          <cell r="E1119" t="str">
            <v>CAMARA GRP 1100 * 1100 * 1200 (INCLUYE TUBERIA , CHIMENEA 2.5m Y ACCESORIOS. INCLUYE TRANSPORTE</v>
          </cell>
          <cell r="F1119" t="str">
            <v>UN</v>
          </cell>
          <cell r="G1119">
            <v>31774069</v>
          </cell>
        </row>
        <row r="1120">
          <cell r="D1120">
            <v>8453</v>
          </cell>
          <cell r="E1120" t="str">
            <v>CAMARA GRP 1300 * 1300 * 1200 (INCLUYE TUBERIA , CHIMENEA 5m Y ACCESORIOS.  INCLUYE TRANSPORTE</v>
          </cell>
          <cell r="F1120" t="str">
            <v>UN</v>
          </cell>
          <cell r="G1120">
            <v>38621661</v>
          </cell>
        </row>
        <row r="1121">
          <cell r="D1121">
            <v>8454</v>
          </cell>
          <cell r="E1121" t="str">
            <v>CAMARA GRP 1500 * 1500 * 1200 (INCLUYE TUBERIA , CHIMENEA 2.5m Y ACCESORIOS. INCLUYE TRANSPORTE</v>
          </cell>
          <cell r="F1121" t="str">
            <v>UN</v>
          </cell>
          <cell r="G1121">
            <v>46730179</v>
          </cell>
        </row>
        <row r="1122">
          <cell r="D1122">
            <v>8455</v>
          </cell>
          <cell r="E1122" t="str">
            <v>CAMARA GRP 1600 * 1600 * 1200 (INCLUYE TUBERIA , CHIMENEA 2.5m Y ACCESORIOS. INCLUYE TRANSPORTE</v>
          </cell>
          <cell r="F1122" t="str">
            <v>UN</v>
          </cell>
          <cell r="G1122">
            <v>55497584</v>
          </cell>
        </row>
        <row r="1123">
          <cell r="D1123">
            <v>8456</v>
          </cell>
          <cell r="E1123" t="str">
            <v>CAMARA GRP 1800 * 1800 * 1200 (INCLUYE TUBERIA , CHIMENEA 2.5m Y ACCESORIOS.  INCLUYE TRANSPORTE</v>
          </cell>
          <cell r="F1123" t="str">
            <v>UN</v>
          </cell>
          <cell r="G1123">
            <v>61691194</v>
          </cell>
        </row>
        <row r="1124">
          <cell r="D1124">
            <v>8457</v>
          </cell>
          <cell r="E1124" t="str">
            <v>CAMARA GRP 1800 * 1800 * 1200 (INCLUYE TUBERIA , CHIMENEA 5m Y ACCESORIOS.  INCLUYE TRANSPORTE</v>
          </cell>
          <cell r="F1124" t="str">
            <v>UN</v>
          </cell>
          <cell r="G1124">
            <v>68694427</v>
          </cell>
        </row>
        <row r="1125">
          <cell r="D1125">
            <v>8460</v>
          </cell>
          <cell r="E1125" t="str">
            <v>CONECTORES DE COBRE 25mm 5/8"</v>
          </cell>
          <cell r="F1125" t="str">
            <v>UN</v>
          </cell>
          <cell r="G1125">
            <v>8850</v>
          </cell>
        </row>
        <row r="1126">
          <cell r="D1126">
            <v>8461</v>
          </cell>
          <cell r="E1126" t="str">
            <v>ALAMBRE DE COBRE No. 4 AWG</v>
          </cell>
          <cell r="F1126" t="str">
            <v>ML</v>
          </cell>
          <cell r="G1126">
            <v>15772</v>
          </cell>
        </row>
        <row r="1127">
          <cell r="D1127">
            <v>8462</v>
          </cell>
          <cell r="E1127" t="str">
            <v>MASCARILLA DE GIRO PARA SEMAFORO DE 200 mm</v>
          </cell>
          <cell r="F1127" t="str">
            <v>UN</v>
          </cell>
          <cell r="G1127">
            <v>354141</v>
          </cell>
        </row>
        <row r="1128">
          <cell r="D1128">
            <v>8463</v>
          </cell>
          <cell r="E1128" t="str">
            <v>MODULO ROJO PARA SEMAFOROS DE 200mm (TIPO LED, SEMAFORO TIPO MENSULA) SUMINISTRO E INSTALACION.</v>
          </cell>
          <cell r="F1128" t="str">
            <v>UN</v>
          </cell>
          <cell r="G1128">
            <v>728969</v>
          </cell>
        </row>
        <row r="1129">
          <cell r="D1129">
            <v>8473</v>
          </cell>
          <cell r="E1129" t="str">
            <v>MALLA ZARANDA DE 6" x 6" PARA CLASIFICACION MATERIAL</v>
          </cell>
          <cell r="F1129" t="str">
            <v>M2</v>
          </cell>
          <cell r="G1129">
            <v>1516</v>
          </cell>
        </row>
        <row r="1130">
          <cell r="D1130">
            <v>8474</v>
          </cell>
          <cell r="E1130" t="str">
            <v>ÁNGULO METÁLICO</v>
          </cell>
          <cell r="F1130" t="str">
            <v>KG</v>
          </cell>
          <cell r="G1130">
            <v>6844</v>
          </cell>
        </row>
        <row r="1131">
          <cell r="D1131">
            <v>8475</v>
          </cell>
          <cell r="E1131" t="str">
            <v>PLATINA METALICA</v>
          </cell>
          <cell r="F1131" t="str">
            <v>KG</v>
          </cell>
          <cell r="G1131">
            <v>6418</v>
          </cell>
        </row>
        <row r="1132">
          <cell r="D1132">
            <v>8476</v>
          </cell>
          <cell r="E1132" t="str">
            <v>MALLA ESLABONADA CALIBRE 10.5 - HUECO DE 2" x 2"</v>
          </cell>
          <cell r="F1132" t="str">
            <v>M2</v>
          </cell>
          <cell r="G1132">
            <v>23982</v>
          </cell>
        </row>
        <row r="1133">
          <cell r="D1133">
            <v>8478</v>
          </cell>
          <cell r="E1133" t="str">
            <v>TEJA DE ZINC 800 x 2438</v>
          </cell>
          <cell r="F1133" t="str">
            <v>UN</v>
          </cell>
          <cell r="G1133">
            <v>24139</v>
          </cell>
        </row>
        <row r="1134">
          <cell r="D1134">
            <v>8479</v>
          </cell>
          <cell r="E1134" t="str">
            <v>AMARRAS - Abrazadera Plastico De 8 Pulg. (200mm) Con Argolla</v>
          </cell>
          <cell r="F1134" t="str">
            <v>UN</v>
          </cell>
          <cell r="G1134">
            <v>126</v>
          </cell>
        </row>
        <row r="1135">
          <cell r="D1135">
            <v>8480</v>
          </cell>
          <cell r="E1135" t="str">
            <v>LIJA</v>
          </cell>
          <cell r="F1135" t="str">
            <v>UN</v>
          </cell>
          <cell r="G1135">
            <v>1243</v>
          </cell>
        </row>
        <row r="1136">
          <cell r="D1136">
            <v>8481</v>
          </cell>
          <cell r="E1136" t="str">
            <v>PINTURA BASE ACEITE</v>
          </cell>
          <cell r="F1136" t="str">
            <v>GLN</v>
          </cell>
          <cell r="G1136">
            <v>83270</v>
          </cell>
        </row>
        <row r="1137">
          <cell r="D1137">
            <v>8482</v>
          </cell>
          <cell r="E1137" t="str">
            <v>PINTURA EN VINILO TIPO 1</v>
          </cell>
          <cell r="F1137" t="str">
            <v>GLN</v>
          </cell>
          <cell r="G1137">
            <v>74333</v>
          </cell>
        </row>
        <row r="1138">
          <cell r="D1138">
            <v>8483</v>
          </cell>
          <cell r="E1138" t="str">
            <v>TANQUE DE AGUA 500 Lts</v>
          </cell>
          <cell r="F1138" t="str">
            <v>UN</v>
          </cell>
          <cell r="G1138">
            <v>193718</v>
          </cell>
        </row>
        <row r="1139">
          <cell r="D1139">
            <v>8500</v>
          </cell>
          <cell r="E1139" t="str">
            <v>TUBERIA CONDUIT METALICA EMT D= 4"</v>
          </cell>
          <cell r="F1139" t="str">
            <v>ML</v>
          </cell>
          <cell r="G1139">
            <v>121094</v>
          </cell>
        </row>
        <row r="1140">
          <cell r="D1140">
            <v>8501</v>
          </cell>
          <cell r="E1140" t="str">
            <v>ENSAYO DE COMPRESION TRIAXIAL SOBRE SUELOS COHESIVOS (EN CONDICION CONSOLIDADA, NO DRENADA CU 3 PUNTOS). Norma técnica: INVE-153-13 UNE-EN-ISO-17892-9-19  Numerales 6.4 y 6.7.2* (Norma de referencia) ASTM D4767-11 (20).</v>
          </cell>
          <cell r="F1140" t="str">
            <v>UN</v>
          </cell>
          <cell r="G1140">
            <v>1441090</v>
          </cell>
        </row>
        <row r="1141">
          <cell r="D1141">
            <v>8502</v>
          </cell>
          <cell r="E1141" t="str">
            <v>CANASTILLA PASAJUNTAS</v>
          </cell>
          <cell r="F1141" t="str">
            <v>KG</v>
          </cell>
          <cell r="G1141">
            <v>8152</v>
          </cell>
        </row>
        <row r="1142">
          <cell r="D1142">
            <v>8506</v>
          </cell>
          <cell r="E1142" t="str">
            <v>PINTURA ACRÍLICA BASE SOLVENTE AMARILLO / BLANCO PARA DEMARCACION - PINTUTRAFICO</v>
          </cell>
          <cell r="F1142" t="str">
            <v>GLN</v>
          </cell>
          <cell r="G1142">
            <v>112000</v>
          </cell>
        </row>
        <row r="1143">
          <cell r="D1143">
            <v>8508</v>
          </cell>
          <cell r="E1143" t="str">
            <v>PINTURA ACRÍLICA BASE SOLVENTE AZUL / ROJO PARA DEMARCACION - PINTURA PARA TRAFICO</v>
          </cell>
          <cell r="F1143" t="str">
            <v>GLN</v>
          </cell>
          <cell r="G1143">
            <v>112000</v>
          </cell>
        </row>
        <row r="1144">
          <cell r="D1144">
            <v>8509</v>
          </cell>
          <cell r="E1144" t="str">
            <v>IMPRIMANTE NEGRO MATE - ACRILICO BASE SOLVENTE - PINTURA PARA TRAFICO</v>
          </cell>
          <cell r="F1144" t="str">
            <v>GLN</v>
          </cell>
          <cell r="G1144">
            <v>114072</v>
          </cell>
        </row>
        <row r="1145">
          <cell r="D1145">
            <v>8511</v>
          </cell>
          <cell r="E1145" t="str">
            <v>PINTURA ACRÍLICA BASE SOLVENTE AMARILLO / BLANCO PARA DEMARCACION - TERTRAFICO</v>
          </cell>
          <cell r="F1145" t="str">
            <v>GLN</v>
          </cell>
          <cell r="G1145">
            <v>112000</v>
          </cell>
        </row>
        <row r="1146">
          <cell r="D1146">
            <v>8515</v>
          </cell>
          <cell r="E1146" t="str">
            <v>AGENTE DESENCOFRANTE</v>
          </cell>
          <cell r="F1146" t="str">
            <v>KG</v>
          </cell>
          <cell r="G1146">
            <v>14920</v>
          </cell>
        </row>
        <row r="1147">
          <cell r="D1147">
            <v>8516</v>
          </cell>
          <cell r="E1147" t="str">
            <v>FORMALETA PARA CONCRETOS - MADERA (ESTRUCTURAS ENTERRADAS - UN (1) USO)</v>
          </cell>
          <cell r="F1147" t="str">
            <v>M2</v>
          </cell>
          <cell r="G1147">
            <v>42011</v>
          </cell>
        </row>
        <row r="1148">
          <cell r="D1148">
            <v>8520</v>
          </cell>
          <cell r="E1148" t="str">
            <v>FORMALETA METÁLICA (CONCRETO HIDRÁULICO)</v>
          </cell>
          <cell r="F1148" t="str">
            <v>M2/DIA</v>
          </cell>
          <cell r="G1148">
            <v>1614</v>
          </cell>
        </row>
        <row r="1149">
          <cell r="D1149">
            <v>8522</v>
          </cell>
          <cell r="E1149" t="str">
            <v>ICOPOR D-12 20 MM (LAMINA) DE 1.0m x 1.0m</v>
          </cell>
          <cell r="F1149" t="str">
            <v>M2</v>
          </cell>
          <cell r="G1149">
            <v>8524</v>
          </cell>
        </row>
        <row r="1150">
          <cell r="D1150">
            <v>8524</v>
          </cell>
          <cell r="E1150" t="str">
            <v>SELLADO DE JUNTAS (300 CC). Masilla elástica sellante de un componente, con base en poliuretano, con proceso de curado en presencia de humedad del ambiente. Norma ASTM C-920.</v>
          </cell>
          <cell r="F1150" t="str">
            <v>UN</v>
          </cell>
          <cell r="G1150">
            <v>55900</v>
          </cell>
        </row>
        <row r="1151">
          <cell r="D1151">
            <v>8525</v>
          </cell>
          <cell r="E1151" t="str">
            <v>GEOMEMBRANA DE POLIETILENO DE ALTA DENSIDAD (PEAD-HDPE) CON ESPESOR DE 30 MILS (0,75 MM)</v>
          </cell>
          <cell r="F1151" t="str">
            <v>M2</v>
          </cell>
          <cell r="G1151">
            <v>18936</v>
          </cell>
        </row>
        <row r="1152">
          <cell r="D1152">
            <v>8529</v>
          </cell>
          <cell r="E1152" t="str">
            <v>ANTICORROSIVO PHCL</v>
          </cell>
          <cell r="F1152" t="str">
            <v>GLN</v>
          </cell>
          <cell r="G1152">
            <v>76900</v>
          </cell>
        </row>
        <row r="1153">
          <cell r="D1153">
            <v>8530</v>
          </cell>
          <cell r="E1153" t="str">
            <v>FUNDENTE (PARA SOLDADURA) 60 gr.</v>
          </cell>
          <cell r="F1153" t="str">
            <v>UN</v>
          </cell>
          <cell r="G1153">
            <v>10900</v>
          </cell>
        </row>
        <row r="1154">
          <cell r="D1154">
            <v>8531</v>
          </cell>
          <cell r="E1154" t="str">
            <v>DISOLVENTE THINER</v>
          </cell>
          <cell r="F1154" t="str">
            <v>GLN</v>
          </cell>
          <cell r="G1154">
            <v>29000</v>
          </cell>
        </row>
        <row r="1155">
          <cell r="D1155">
            <v>8539</v>
          </cell>
          <cell r="E1155" t="str">
            <v>BLOQUE PERFORADO 15X20X40</v>
          </cell>
          <cell r="F1155" t="str">
            <v>UN</v>
          </cell>
          <cell r="G1155">
            <v>4900</v>
          </cell>
        </row>
        <row r="1156">
          <cell r="D1156">
            <v>8555</v>
          </cell>
          <cell r="E1156" t="str">
            <v>LIJA DE AGUA 150 SUPER</v>
          </cell>
          <cell r="F1156" t="str">
            <v>UN</v>
          </cell>
          <cell r="G1156">
            <v>1465</v>
          </cell>
        </row>
        <row r="1157">
          <cell r="D1157">
            <v>8560</v>
          </cell>
          <cell r="E1157" t="str">
            <v xml:space="preserve">CURVA METALICA GALVANIZADA IMC D=1" </v>
          </cell>
          <cell r="F1157" t="str">
            <v>UN</v>
          </cell>
          <cell r="G1157">
            <v>9871</v>
          </cell>
        </row>
        <row r="1158">
          <cell r="D1158">
            <v>8565</v>
          </cell>
          <cell r="E1158" t="str">
            <v>ALAMBRON 40  1/4 PULG LISO</v>
          </cell>
          <cell r="F1158" t="str">
            <v>KG</v>
          </cell>
          <cell r="G1158">
            <v>6130</v>
          </cell>
        </row>
        <row r="1159">
          <cell r="D1159">
            <v>8566</v>
          </cell>
          <cell r="E1159" t="str">
            <v>VARILLA DILATACIÓN ALUMINIO</v>
          </cell>
          <cell r="F1159" t="str">
            <v>ML</v>
          </cell>
          <cell r="G1159">
            <v>1746</v>
          </cell>
        </row>
        <row r="1160">
          <cell r="D1160">
            <v>8567</v>
          </cell>
          <cell r="E1160" t="str">
            <v>BALDOSA EN GRANO PULIDO TIPO 1 Y TIPO 2 (30X30)</v>
          </cell>
          <cell r="F1160" t="str">
            <v>M2</v>
          </cell>
          <cell r="G1160">
            <v>71341</v>
          </cell>
        </row>
        <row r="1161">
          <cell r="D1161">
            <v>8570</v>
          </cell>
          <cell r="E1161" t="str">
            <v>GRANITO (MEZCLA)</v>
          </cell>
          <cell r="F1161" t="str">
            <v>BULTO</v>
          </cell>
          <cell r="G1161">
            <v>22868</v>
          </cell>
        </row>
        <row r="1162">
          <cell r="D1162">
            <v>8576</v>
          </cell>
          <cell r="E1162" t="str">
            <v>PEGANTE PARA PISOS DE CAUCHO SINTÉTICO</v>
          </cell>
          <cell r="F1162" t="str">
            <v>GLN</v>
          </cell>
          <cell r="G1162">
            <v>109900</v>
          </cell>
        </row>
        <row r="1163">
          <cell r="D1163">
            <v>8577</v>
          </cell>
          <cell r="E1163" t="str">
            <v>TUBERIA PVC SANITARIA 3"</v>
          </cell>
          <cell r="F1163" t="str">
            <v>ML</v>
          </cell>
          <cell r="G1163">
            <v>24845</v>
          </cell>
        </row>
        <row r="1164">
          <cell r="D1164">
            <v>8578</v>
          </cell>
          <cell r="E1164" t="str">
            <v>CODO 90°-1/4 CxC PVC SANITARIA D= 2"</v>
          </cell>
          <cell r="F1164" t="str">
            <v>UN</v>
          </cell>
          <cell r="G1164">
            <v>4434</v>
          </cell>
        </row>
        <row r="1165">
          <cell r="D1165">
            <v>8579</v>
          </cell>
          <cell r="E1165" t="str">
            <v>CODO 90°-1/4 CxC PVC SANITARIA D=4"</v>
          </cell>
          <cell r="F1165" t="str">
            <v>UN</v>
          </cell>
          <cell r="G1165">
            <v>17857</v>
          </cell>
        </row>
        <row r="1166">
          <cell r="D1166">
            <v>8584</v>
          </cell>
          <cell r="E1166" t="str">
            <v>TUBERIA PVC SANITARIA 8"</v>
          </cell>
          <cell r="F1166" t="str">
            <v>ML</v>
          </cell>
          <cell r="G1166">
            <v>131904</v>
          </cell>
        </row>
        <row r="1167">
          <cell r="D1167">
            <v>8586</v>
          </cell>
          <cell r="E1167" t="str">
            <v>TUBERÍA VENTILACIÓN PVC 3"</v>
          </cell>
          <cell r="F1167" t="str">
            <v>ML</v>
          </cell>
          <cell r="G1167">
            <v>15600</v>
          </cell>
        </row>
        <row r="1168">
          <cell r="D1168">
            <v>8588</v>
          </cell>
          <cell r="E1168" t="str">
            <v>TUBERIA PVC PRESIÓN 1" RDE 21</v>
          </cell>
          <cell r="F1168" t="str">
            <v>ML</v>
          </cell>
          <cell r="G1168">
            <v>6458</v>
          </cell>
        </row>
        <row r="1169">
          <cell r="D1169">
            <v>8634</v>
          </cell>
          <cell r="E1169" t="str">
            <v>LAVAMANOS INSTITUCIONAL</v>
          </cell>
          <cell r="F1169" t="str">
            <v>UN</v>
          </cell>
          <cell r="G1169">
            <v>173894</v>
          </cell>
        </row>
        <row r="1170">
          <cell r="D1170">
            <v>8635</v>
          </cell>
          <cell r="E1170" t="str">
            <v>ACOPLE 1/2 PARA AGUA POTABLE</v>
          </cell>
          <cell r="F1170" t="str">
            <v>UN</v>
          </cell>
          <cell r="G1170">
            <v>3113</v>
          </cell>
        </row>
        <row r="1171">
          <cell r="D1171">
            <v>8636</v>
          </cell>
          <cell r="E1171" t="str">
            <v>CEMENTO BLANCO</v>
          </cell>
          <cell r="F1171" t="str">
            <v>KG</v>
          </cell>
          <cell r="G1171">
            <v>1826</v>
          </cell>
        </row>
        <row r="1172">
          <cell r="D1172">
            <v>8644</v>
          </cell>
          <cell r="E1172" t="str">
            <v>LAVAMANOS SOBREPONER</v>
          </cell>
          <cell r="F1172" t="str">
            <v>UN</v>
          </cell>
          <cell r="G1172">
            <v>191799</v>
          </cell>
        </row>
        <row r="1173">
          <cell r="D1173">
            <v>8645</v>
          </cell>
          <cell r="E1173" t="str">
            <v>LAVAMANOS DE COLGAR PARA PERSONAS CON MOVILIDAD REDUCIDA</v>
          </cell>
          <cell r="F1173" t="str">
            <v>UN</v>
          </cell>
          <cell r="G1173">
            <v>482186</v>
          </cell>
        </row>
        <row r="1174">
          <cell r="D1174">
            <v>8654</v>
          </cell>
          <cell r="E1174" t="str">
            <v>ACERO FIGURADO No.2  (1/4") F`y = 60000 PSI</v>
          </cell>
          <cell r="F1174" t="str">
            <v>KG</v>
          </cell>
          <cell r="G1174">
            <v>5569</v>
          </cell>
        </row>
        <row r="1175">
          <cell r="D1175">
            <v>8666</v>
          </cell>
          <cell r="E1175" t="str">
            <v>CABLE CU ENCAUCHETADO 3X16 AWG</v>
          </cell>
          <cell r="F1175" t="str">
            <v>ML</v>
          </cell>
          <cell r="G1175">
            <v>4315</v>
          </cell>
        </row>
        <row r="1176">
          <cell r="D1176">
            <v>8672</v>
          </cell>
          <cell r="E1176" t="str">
            <v>CAJA GALVANIZADA 4X4 CUMPLE NORMA RETIE</v>
          </cell>
          <cell r="F1176" t="str">
            <v>UN</v>
          </cell>
          <cell r="G1176">
            <v>3800</v>
          </cell>
        </row>
        <row r="1177">
          <cell r="D1177">
            <v>8674</v>
          </cell>
          <cell r="E1177" t="str">
            <v>TOMACORRIENTE CON CONEXIÓN A TIERRA, MONOFÁSICO DOBLE, 15 A</v>
          </cell>
          <cell r="F1177" t="str">
            <v>UN</v>
          </cell>
          <cell r="G1177">
            <v>4600</v>
          </cell>
        </row>
        <row r="1178">
          <cell r="D1178">
            <v>8675</v>
          </cell>
          <cell r="E1178" t="str">
            <v>TOMACORRIENTE CON PROTECCIÓN DE FALLA A TIERRA (GFCI)</v>
          </cell>
          <cell r="F1178" t="str">
            <v>UN</v>
          </cell>
          <cell r="G1178">
            <v>38554</v>
          </cell>
        </row>
        <row r="1179">
          <cell r="D1179">
            <v>8676</v>
          </cell>
          <cell r="E1179" t="str">
            <v>TOMACORRIENTE CON CONEXIÓN A TIERRA, BIFÁSICOS, DOS POLOS, 3 HILOS, 20 A</v>
          </cell>
          <cell r="F1179" t="str">
            <v>UN</v>
          </cell>
          <cell r="G1179">
            <v>10591</v>
          </cell>
        </row>
        <row r="1180">
          <cell r="D1180">
            <v>8679</v>
          </cell>
          <cell r="E1180" t="str">
            <v>TUBO CONDUIT METALICA EMT D=1" (3M)</v>
          </cell>
          <cell r="F1180" t="str">
            <v>UN</v>
          </cell>
          <cell r="G1180">
            <v>53194</v>
          </cell>
        </row>
        <row r="1181">
          <cell r="D1181">
            <v>8688</v>
          </cell>
          <cell r="E1181" t="str">
            <v>OTROS MATERIALES Y ACCESORIOS</v>
          </cell>
          <cell r="F1181" t="str">
            <v>GLB</v>
          </cell>
          <cell r="G1181">
            <v>1000</v>
          </cell>
        </row>
        <row r="1182">
          <cell r="D1182">
            <v>8689</v>
          </cell>
          <cell r="E1182" t="str">
            <v>TARIFA JORNAL - PERSONAL DE OBRA - TECNICO SOLDADOR (INCLUYE FACTOR DE PRESTACIONES)</v>
          </cell>
          <cell r="F1182" t="str">
            <v>JR</v>
          </cell>
          <cell r="G1182">
            <v>130939</v>
          </cell>
        </row>
        <row r="1183">
          <cell r="D1183">
            <v>8690</v>
          </cell>
          <cell r="E1183" t="str">
            <v>TARIFA JORNAL - PERSONAL DE OBRA - TÉCNICO (SOLDADOR 1 A) (INCLUYE FACTOR DE PRESTACIONES)</v>
          </cell>
          <cell r="F1183" t="str">
            <v>JR</v>
          </cell>
          <cell r="G1183">
            <v>130939</v>
          </cell>
        </row>
        <row r="1184">
          <cell r="D1184">
            <v>8694</v>
          </cell>
          <cell r="E1184" t="str">
            <v>CABLE DE COBRE AISLADO No.10</v>
          </cell>
          <cell r="F1184" t="str">
            <v>ML</v>
          </cell>
          <cell r="G1184">
            <v>3555</v>
          </cell>
        </row>
        <row r="1185">
          <cell r="D1185">
            <v>8695</v>
          </cell>
          <cell r="E1185" t="str">
            <v>CABLE DE COBRE AISLADO No.8</v>
          </cell>
          <cell r="F1185" t="str">
            <v>ML</v>
          </cell>
          <cell r="G1185">
            <v>6250</v>
          </cell>
        </row>
        <row r="1186">
          <cell r="D1186">
            <v>8696</v>
          </cell>
          <cell r="E1186" t="str">
            <v>CABLE DE COBRE AISLADO No.6</v>
          </cell>
          <cell r="F1186" t="str">
            <v>ML</v>
          </cell>
          <cell r="G1186">
            <v>9650</v>
          </cell>
        </row>
        <row r="1187">
          <cell r="D1187">
            <v>8698</v>
          </cell>
          <cell r="E1187" t="str">
            <v>CABLE DE COBRE AISLADO No.4</v>
          </cell>
          <cell r="F1187" t="str">
            <v>ML</v>
          </cell>
          <cell r="G1187">
            <v>17557</v>
          </cell>
        </row>
        <row r="1188">
          <cell r="D1188">
            <v>8699</v>
          </cell>
          <cell r="E1188" t="str">
            <v>CABLE DE COBRE AISLADO No.2</v>
          </cell>
          <cell r="F1188" t="str">
            <v>ML</v>
          </cell>
          <cell r="G1188">
            <v>21932</v>
          </cell>
        </row>
        <row r="1189">
          <cell r="D1189">
            <v>8700</v>
          </cell>
          <cell r="E1189" t="str">
            <v>CABLE No. 2/0 AWG THHN-600V COBRE</v>
          </cell>
          <cell r="F1189" t="str">
            <v>ML</v>
          </cell>
          <cell r="G1189">
            <v>45454</v>
          </cell>
        </row>
        <row r="1190">
          <cell r="D1190">
            <v>8706</v>
          </cell>
          <cell r="E1190" t="str">
            <v>CURVA CONDUIT GALVANIZADA IMC 3/4"</v>
          </cell>
          <cell r="F1190" t="str">
            <v>UN</v>
          </cell>
          <cell r="G1190">
            <v>6550</v>
          </cell>
        </row>
        <row r="1191">
          <cell r="D1191">
            <v>8708</v>
          </cell>
          <cell r="E1191" t="str">
            <v>CURVA CONDUIT GALVANIZADA IMC 2"</v>
          </cell>
          <cell r="F1191" t="str">
            <v>UN</v>
          </cell>
          <cell r="G1191">
            <v>34213</v>
          </cell>
        </row>
        <row r="1192">
          <cell r="D1192">
            <v>8710</v>
          </cell>
          <cell r="E1192" t="str">
            <v>CURVA  EMT D= 3"</v>
          </cell>
          <cell r="F1192" t="str">
            <v>UN</v>
          </cell>
          <cell r="G1192">
            <v>62500</v>
          </cell>
        </row>
        <row r="1193">
          <cell r="D1193">
            <v>8712</v>
          </cell>
          <cell r="E1193" t="str">
            <v>UNIÓN EMT D= 3"</v>
          </cell>
          <cell r="F1193" t="str">
            <v>UN</v>
          </cell>
          <cell r="G1193">
            <v>24731</v>
          </cell>
        </row>
        <row r="1194">
          <cell r="D1194">
            <v>8721</v>
          </cell>
          <cell r="E1194" t="str">
            <v>CABLE COBRE 4/0 AWG 600V 90° C THHN/THWN</v>
          </cell>
          <cell r="F1194" t="str">
            <v>ML</v>
          </cell>
          <cell r="G1194">
            <v>70900</v>
          </cell>
        </row>
        <row r="1195">
          <cell r="D1195">
            <v>8722</v>
          </cell>
          <cell r="E1195" t="str">
            <v>CABLE DE COBRE AISLADO 8 AWG 600V 90° C THHN/THWN</v>
          </cell>
          <cell r="F1195" t="str">
            <v>ML</v>
          </cell>
          <cell r="G1195">
            <v>6250</v>
          </cell>
        </row>
        <row r="1196">
          <cell r="D1196">
            <v>8729</v>
          </cell>
          <cell r="E1196" t="str">
            <v>CURVA  EMT D= 1 1/4"</v>
          </cell>
          <cell r="F1196" t="str">
            <v>UN</v>
          </cell>
          <cell r="G1196">
            <v>8850</v>
          </cell>
        </row>
        <row r="1197">
          <cell r="D1197">
            <v>8731</v>
          </cell>
          <cell r="E1197" t="str">
            <v>UNIÓN EMT D= 1 1/4"</v>
          </cell>
          <cell r="F1197" t="str">
            <v>UN</v>
          </cell>
          <cell r="G1197">
            <v>3800</v>
          </cell>
        </row>
        <row r="1198">
          <cell r="D1198">
            <v>8732</v>
          </cell>
          <cell r="E1198" t="str">
            <v>CURVA  EMT D= 2"</v>
          </cell>
          <cell r="F1198" t="str">
            <v>UN</v>
          </cell>
          <cell r="G1198">
            <v>14450</v>
          </cell>
        </row>
        <row r="1199">
          <cell r="D1199">
            <v>8734</v>
          </cell>
          <cell r="E1199" t="str">
            <v>UNIÓN EMT D= 2"</v>
          </cell>
          <cell r="F1199" t="str">
            <v>UN</v>
          </cell>
          <cell r="G1199">
            <v>6300</v>
          </cell>
        </row>
        <row r="1200">
          <cell r="D1200">
            <v>8737</v>
          </cell>
          <cell r="E1200" t="str">
            <v>CABLE NO.1/0 AWG 15 KV 133% XLPE</v>
          </cell>
          <cell r="F1200" t="str">
            <v>ML</v>
          </cell>
          <cell r="G1200">
            <v>67983</v>
          </cell>
        </row>
        <row r="1201">
          <cell r="D1201">
            <v>8738</v>
          </cell>
          <cell r="E1201" t="str">
            <v>CABLE COBRE DESNUDO No. 2 AWG</v>
          </cell>
          <cell r="F1201" t="str">
            <v>ML</v>
          </cell>
          <cell r="G1201">
            <v>21000</v>
          </cell>
        </row>
        <row r="1202">
          <cell r="D1202">
            <v>8743</v>
          </cell>
          <cell r="E1202" t="str">
            <v>CURVA PVC 4"</v>
          </cell>
          <cell r="F1202" t="str">
            <v>UN</v>
          </cell>
          <cell r="G1202">
            <v>25350</v>
          </cell>
        </row>
        <row r="1203">
          <cell r="D1203">
            <v>8746</v>
          </cell>
          <cell r="E1203" t="str">
            <v>CABLE NO.2/0 AWG 15 KV 133% XLPE</v>
          </cell>
          <cell r="F1203" t="str">
            <v>ML</v>
          </cell>
          <cell r="G1203">
            <v>65150</v>
          </cell>
        </row>
        <row r="1204">
          <cell r="D1204">
            <v>8749</v>
          </cell>
          <cell r="E1204" t="str">
            <v>CABLE DE COBRE AISLADO THWN/THHN NO. 500 MCM</v>
          </cell>
          <cell r="F1204" t="str">
            <v>ML</v>
          </cell>
          <cell r="G1204">
            <v>178850</v>
          </cell>
        </row>
        <row r="1205">
          <cell r="D1205">
            <v>8750</v>
          </cell>
          <cell r="E1205" t="str">
            <v>TUBO PVC 4" DB TIPO PESADO</v>
          </cell>
          <cell r="F1205" t="str">
            <v>ML</v>
          </cell>
          <cell r="G1205">
            <v>37432</v>
          </cell>
        </row>
        <row r="1206">
          <cell r="D1206">
            <v>8760</v>
          </cell>
          <cell r="E1206" t="str">
            <v>CABLE ALUMINIO AISLADO NO.1/0</v>
          </cell>
          <cell r="F1206" t="str">
            <v>ML</v>
          </cell>
          <cell r="G1206">
            <v>9100</v>
          </cell>
        </row>
        <row r="1207">
          <cell r="D1207">
            <v>8768</v>
          </cell>
          <cell r="E1207" t="str">
            <v>CABLE COBRE DESNUDO NO.2/0 AWG</v>
          </cell>
          <cell r="F1207" t="str">
            <v>ML</v>
          </cell>
          <cell r="G1207">
            <v>43900</v>
          </cell>
        </row>
        <row r="1208">
          <cell r="D1208">
            <v>8771</v>
          </cell>
          <cell r="E1208" t="str">
            <v>TERMINAL 1 HUECO AWG 2/0</v>
          </cell>
          <cell r="F1208" t="str">
            <v>UN</v>
          </cell>
          <cell r="G1208">
            <v>5250</v>
          </cell>
        </row>
        <row r="1209">
          <cell r="D1209">
            <v>8774</v>
          </cell>
          <cell r="E1209" t="str">
            <v>ADAPTADOR TERMINAL PVC 3/4"</v>
          </cell>
          <cell r="F1209" t="str">
            <v>UN</v>
          </cell>
          <cell r="G1209">
            <v>250</v>
          </cell>
        </row>
        <row r="1210">
          <cell r="D1210">
            <v>8777</v>
          </cell>
          <cell r="E1210" t="str">
            <v>CABLE UTP CATEGORIA 6A</v>
          </cell>
          <cell r="F1210" t="str">
            <v>ML</v>
          </cell>
          <cell r="G1210">
            <v>4125</v>
          </cell>
        </row>
        <row r="1211">
          <cell r="D1211">
            <v>8779</v>
          </cell>
          <cell r="E1211" t="str">
            <v>CAJA GALVANIZADA 2400</v>
          </cell>
          <cell r="F1211" t="str">
            <v>UN</v>
          </cell>
          <cell r="G1211">
            <v>3312</v>
          </cell>
        </row>
        <row r="1212">
          <cell r="D1212">
            <v>8789</v>
          </cell>
          <cell r="E1212" t="str">
            <v>INTERVINIL PRO DRYWALL</v>
          </cell>
          <cell r="F1212" t="str">
            <v>GLN</v>
          </cell>
          <cell r="G1212">
            <v>15817</v>
          </cell>
        </row>
        <row r="1213">
          <cell r="D1213">
            <v>8790</v>
          </cell>
          <cell r="E1213" t="str">
            <v>VIDRIO TEMPLADO DE 10MM</v>
          </cell>
          <cell r="F1213" t="str">
            <v>M2</v>
          </cell>
          <cell r="G1213">
            <v>189572</v>
          </cell>
        </row>
        <row r="1214">
          <cell r="D1214">
            <v>8794</v>
          </cell>
          <cell r="E1214" t="str">
            <v>VIDRIO TEMPLADO DE 6MM</v>
          </cell>
          <cell r="F1214" t="str">
            <v>M2</v>
          </cell>
          <cell r="G1214">
            <v>102162</v>
          </cell>
        </row>
        <row r="1215">
          <cell r="D1215">
            <v>8844</v>
          </cell>
          <cell r="E1215" t="str">
            <v>ELECTROSOLDADOR - DE 350 A 515 AMPERIOS EN UN CICLO DE TRABAJO DEL 60%</v>
          </cell>
          <cell r="F1215" t="str">
            <v>HR</v>
          </cell>
          <cell r="G1215">
            <v>4862</v>
          </cell>
        </row>
        <row r="1216">
          <cell r="D1216">
            <v>8845</v>
          </cell>
          <cell r="E1216" t="str">
            <v>TARIFA JORNAL - PERSONAL DE OBRA - TÉCNICO (INCLUYE FACTOR DE PRESTACIONES)</v>
          </cell>
          <cell r="F1216" t="str">
            <v>JR</v>
          </cell>
          <cell r="G1216">
            <v>130939</v>
          </cell>
        </row>
        <row r="1217">
          <cell r="D1217">
            <v>8846</v>
          </cell>
          <cell r="E1217" t="str">
            <v>BLOQUE CANALIZADOR AMARILLO - SEPARADOR TIPO TRANSMILENIO. NO INCLUYE ELEMENTOS DE ANCLAJE</v>
          </cell>
          <cell r="F1217" t="str">
            <v>UN</v>
          </cell>
          <cell r="G1217">
            <v>153956</v>
          </cell>
        </row>
        <row r="1218">
          <cell r="D1218">
            <v>8854</v>
          </cell>
          <cell r="E1218" t="str">
            <v>SEMAFORO (3x200) LENTES DE POLICARBONATO DE 8" BICICLETA LUCES. SISTEMA ILUMINACION A LEDS COMPATIBILIDAD C800/900 PARA FIJACION A MASTIL. INCL ELEMENTOS DE FIJACION</v>
          </cell>
          <cell r="F1218" t="str">
            <v>UN</v>
          </cell>
          <cell r="G1218">
            <v>3900979</v>
          </cell>
        </row>
        <row r="1219">
          <cell r="D1219">
            <v>8855</v>
          </cell>
          <cell r="E1219" t="str">
            <v>ADAPTADOR TERMINAL EMT 1"</v>
          </cell>
          <cell r="F1219" t="str">
            <v>UN</v>
          </cell>
          <cell r="G1219">
            <v>2499</v>
          </cell>
        </row>
        <row r="1220">
          <cell r="D1220">
            <v>8856</v>
          </cell>
          <cell r="E1220" t="str">
            <v>ADAPTADOR TERMINAL EMT 3/4"</v>
          </cell>
          <cell r="F1220" t="str">
            <v>UN</v>
          </cell>
          <cell r="G1220">
            <v>1545</v>
          </cell>
        </row>
        <row r="1221">
          <cell r="D1221">
            <v>8858</v>
          </cell>
          <cell r="E1221" t="str">
            <v>CABLE COAXIAL RG-6</v>
          </cell>
          <cell r="F1221" t="str">
            <v>ML</v>
          </cell>
          <cell r="G1221">
            <v>1171</v>
          </cell>
        </row>
        <row r="1222">
          <cell r="D1222">
            <v>8859</v>
          </cell>
          <cell r="E1222" t="str">
            <v>CABLE CU THHN No. 4 DESNUDO</v>
          </cell>
          <cell r="F1222" t="str">
            <v>ML</v>
          </cell>
          <cell r="G1222">
            <v>14150</v>
          </cell>
        </row>
        <row r="1223">
          <cell r="D1223">
            <v>8860</v>
          </cell>
          <cell r="E1223" t="str">
            <v>CABLE FLEXIBLE OXIGENO 2x14</v>
          </cell>
          <cell r="F1223" t="str">
            <v>ML</v>
          </cell>
          <cell r="G1223">
            <v>2900</v>
          </cell>
        </row>
        <row r="1224">
          <cell r="D1224">
            <v>8861</v>
          </cell>
          <cell r="E1224" t="str">
            <v>CABLE UPT VOZ Y DATOS CAT 6</v>
          </cell>
          <cell r="F1224" t="str">
            <v>ML</v>
          </cell>
          <cell r="G1224">
            <v>2960</v>
          </cell>
        </row>
        <row r="1225">
          <cell r="D1225">
            <v>8862</v>
          </cell>
          <cell r="E1225" t="str">
            <v>CABLE UPT CAT 6 PARA EXTERIORES</v>
          </cell>
          <cell r="F1225" t="str">
            <v>ML</v>
          </cell>
          <cell r="G1225">
            <v>2857</v>
          </cell>
        </row>
        <row r="1226">
          <cell r="D1226">
            <v>8865</v>
          </cell>
          <cell r="E1226" t="str">
            <v>CAJA METALICA PARA CUATRO (4) MEDIDORES</v>
          </cell>
          <cell r="F1226" t="str">
            <v>UN</v>
          </cell>
          <cell r="G1226">
            <v>559993</v>
          </cell>
        </row>
        <row r="1227">
          <cell r="D1227">
            <v>8866</v>
          </cell>
          <cell r="E1227" t="str">
            <v>CAJA RADWEL CONDULETA 2 x 4"</v>
          </cell>
          <cell r="F1227" t="str">
            <v>UN</v>
          </cell>
          <cell r="G1227">
            <v>16400</v>
          </cell>
        </row>
        <row r="1228">
          <cell r="D1228">
            <v>8867</v>
          </cell>
          <cell r="E1228" t="str">
            <v>CAPACETE METALICO GALVANIZADO IMC DE 3"</v>
          </cell>
          <cell r="F1228" t="str">
            <v>UN</v>
          </cell>
          <cell r="G1228">
            <v>54100</v>
          </cell>
        </row>
        <row r="1229">
          <cell r="D1229">
            <v>8868</v>
          </cell>
          <cell r="E1229" t="str">
            <v>CONDUCTORES COBRE No. 1/0 AWG/THHN 600V</v>
          </cell>
          <cell r="F1229" t="str">
            <v>ML</v>
          </cell>
          <cell r="G1229">
            <v>39950</v>
          </cell>
        </row>
        <row r="1230">
          <cell r="D1230">
            <v>8869</v>
          </cell>
          <cell r="E1230" t="str">
            <v>CONDUCTOR COBRE No. 2 AWT/THHN 600V</v>
          </cell>
          <cell r="F1230" t="str">
            <v>ML</v>
          </cell>
          <cell r="G1230">
            <v>27278</v>
          </cell>
        </row>
        <row r="1231">
          <cell r="D1231">
            <v>8870</v>
          </cell>
          <cell r="E1231" t="str">
            <v>CURVA CONDUIT EMT 1"</v>
          </cell>
          <cell r="F1231" t="str">
            <v>UN</v>
          </cell>
          <cell r="G1231">
            <v>3300</v>
          </cell>
        </row>
        <row r="1232">
          <cell r="D1232">
            <v>8871</v>
          </cell>
          <cell r="E1232" t="str">
            <v>CURVA CONDUIT EMT 3/4"</v>
          </cell>
          <cell r="F1232" t="str">
            <v>UN</v>
          </cell>
          <cell r="G1232">
            <v>2475</v>
          </cell>
        </row>
        <row r="1233">
          <cell r="D1233">
            <v>8872</v>
          </cell>
          <cell r="E1233" t="str">
            <v>CURVA GRAN RADIO DUCTO PVC  EB DE 3"</v>
          </cell>
          <cell r="F1233" t="str">
            <v>UN</v>
          </cell>
          <cell r="G1233">
            <v>24913</v>
          </cell>
        </row>
        <row r="1234">
          <cell r="D1234">
            <v>8873</v>
          </cell>
          <cell r="E1234" t="str">
            <v>FAVIGEL</v>
          </cell>
          <cell r="F1234" t="str">
            <v>KG</v>
          </cell>
          <cell r="G1234">
            <v>6684</v>
          </cell>
        </row>
        <row r="1235">
          <cell r="D1235">
            <v>8874</v>
          </cell>
          <cell r="E1235" t="str">
            <v>MEDIDOR DE ENERGIA MONOFASICO</v>
          </cell>
          <cell r="F1235" t="str">
            <v>UN</v>
          </cell>
          <cell r="G1235">
            <v>68500</v>
          </cell>
        </row>
        <row r="1236">
          <cell r="D1236">
            <v>8875</v>
          </cell>
          <cell r="E1236" t="str">
            <v>MEDIDOR DE ENERGIA TRIFASICO 20-80 AMP</v>
          </cell>
          <cell r="F1236" t="str">
            <v>UN</v>
          </cell>
          <cell r="G1236">
            <v>220000</v>
          </cell>
        </row>
        <row r="1237">
          <cell r="D1237">
            <v>8876</v>
          </cell>
          <cell r="E1237" t="str">
            <v>SOLDADURA EXOTERMICA 115 Gr</v>
          </cell>
          <cell r="F1237" t="str">
            <v>UN</v>
          </cell>
          <cell r="G1237">
            <v>17742</v>
          </cell>
        </row>
        <row r="1238">
          <cell r="D1238">
            <v>8877</v>
          </cell>
          <cell r="E1238" t="str">
            <v>TOMA DOBLE VOZ Y DATOS CAT 6</v>
          </cell>
          <cell r="F1238" t="str">
            <v>UN</v>
          </cell>
          <cell r="G1238">
            <v>36295</v>
          </cell>
        </row>
        <row r="1239">
          <cell r="D1239">
            <v>8880</v>
          </cell>
          <cell r="E1239" t="str">
            <v>TUBERIA CONDUIT METALICA GALVANIZADA IMC D= 4"</v>
          </cell>
          <cell r="F1239" t="str">
            <v>ML</v>
          </cell>
          <cell r="G1239">
            <v>159583</v>
          </cell>
        </row>
        <row r="1240">
          <cell r="D1240">
            <v>8883</v>
          </cell>
          <cell r="E1240" t="str">
            <v>UNION CONDUIT EMT DE 1"</v>
          </cell>
          <cell r="F1240" t="str">
            <v>UN</v>
          </cell>
          <cell r="G1240">
            <v>1902</v>
          </cell>
        </row>
        <row r="1241">
          <cell r="D1241">
            <v>8884</v>
          </cell>
          <cell r="E1241" t="str">
            <v>UNION CONDUIT EMT DE 3/4"</v>
          </cell>
          <cell r="F1241" t="str">
            <v>UN</v>
          </cell>
          <cell r="G1241">
            <v>1200</v>
          </cell>
        </row>
        <row r="1242">
          <cell r="D1242">
            <v>8885</v>
          </cell>
          <cell r="E1242" t="str">
            <v>SOLDADURA EXOTERMICA CAP No. 90 gr</v>
          </cell>
          <cell r="F1242" t="str">
            <v>UN</v>
          </cell>
          <cell r="G1242">
            <v>14750</v>
          </cell>
        </row>
        <row r="1243">
          <cell r="D1243">
            <v>8907</v>
          </cell>
          <cell r="E1243" t="str">
            <v>GEOCOMPUESTO PARA DRENAJE, CONFORMADO POR GEODREN (RED DRENANTE DE POLIETILENO DE ALTA DENSIDAD PEAD-HDPE Y GEOTEXTIL NO TEJIDO) CON ALTURA DE 1.0 M Y TUBERIA FLEXIBLE CORRUGADA DE DRENAJE CON DIAMETRO DE 160 MM</v>
          </cell>
          <cell r="F1243" t="str">
            <v>ML</v>
          </cell>
          <cell r="G1243">
            <v>114194</v>
          </cell>
        </row>
        <row r="1244">
          <cell r="D1244">
            <v>8908</v>
          </cell>
          <cell r="E1244" t="str">
            <v>GEOCOMPUESTO PARA DRENAJE, CONFORMADO POR GEODREN (RED DRENANTE DE POLIETILENO DE ALTA DENSIDAD PEAD-HDPE Y GEOTEXTIL NO TEJIDO) CON ALTURA DE 1.0 M Y TUBERIA FLEXIBLE CORRUGADA DE DRENAJE CON DIAMETRO DE 200 MM</v>
          </cell>
          <cell r="F1244" t="str">
            <v>ML</v>
          </cell>
          <cell r="G1244">
            <v>134568</v>
          </cell>
        </row>
        <row r="1245">
          <cell r="D1245">
            <v>8911</v>
          </cell>
          <cell r="E1245" t="str">
            <v>TARIFA JORNAL - PERSONAL DE OBRA - OPERADOR EQUIPO DE SEÑALIZACIÓN HORARIO NOCTURNO (INCLUYE FACTOR DE PRESTACIONES)</v>
          </cell>
          <cell r="F1245" t="str">
            <v>JR</v>
          </cell>
          <cell r="G1245">
            <v>153581</v>
          </cell>
        </row>
        <row r="1246">
          <cell r="D1246">
            <v>8913</v>
          </cell>
          <cell r="E1246" t="str">
            <v>FORMALETA FLEXIBLE PARA CONCRETO O MORTERO HIDRÁULICO, A PARTIR DE GEOTEXTIL TEJIDO CON RESISTENCIA A LA TENSION GRAB: ENTRE 700 N Y 770 N, ANCHO DE 1.20 M, LARGO DE 2.4 M Y CAPACIDAD DE 1.0 M3</v>
          </cell>
          <cell r="F1246" t="str">
            <v>UN</v>
          </cell>
          <cell r="G1246">
            <v>40020</v>
          </cell>
        </row>
        <row r="1247">
          <cell r="D1247">
            <v>8928</v>
          </cell>
          <cell r="E1247" t="str">
            <v>TUBERIA PVC U.M. NORMA NTC 382 D= 14" RD 21</v>
          </cell>
          <cell r="F1247" t="str">
            <v>ML</v>
          </cell>
          <cell r="G1247">
            <v>561545</v>
          </cell>
        </row>
        <row r="1248">
          <cell r="D1248">
            <v>8929</v>
          </cell>
          <cell r="E1248" t="str">
            <v>UNION GIBAULT HD PARA AC CL.25  D= 14" (350mm)</v>
          </cell>
          <cell r="F1248" t="str">
            <v>UN</v>
          </cell>
          <cell r="G1248">
            <v>1153860</v>
          </cell>
        </row>
        <row r="1249">
          <cell r="D1249">
            <v>8930</v>
          </cell>
          <cell r="E1249" t="str">
            <v>UNION DE CONSTRUCCION Y REPARACION PARA PVC  D= 14"</v>
          </cell>
          <cell r="F1249" t="str">
            <v>UN</v>
          </cell>
          <cell r="G1249">
            <v>1889219</v>
          </cell>
        </row>
        <row r="1250">
          <cell r="D1250">
            <v>8931</v>
          </cell>
          <cell r="E1250" t="str">
            <v>UNION DE TRANSICION PVC-AC  CL.25  D= 14"</v>
          </cell>
          <cell r="F1250" t="str">
            <v>UN</v>
          </cell>
          <cell r="G1250">
            <v>4528337</v>
          </cell>
        </row>
        <row r="1251">
          <cell r="D1251">
            <v>8932</v>
          </cell>
          <cell r="E1251" t="str">
            <v>REDUCCION CONCENTRICA HD E.L.  4" x 2"  (100x50mm)</v>
          </cell>
          <cell r="F1251" t="str">
            <v>UN</v>
          </cell>
          <cell r="G1251">
            <v>158270</v>
          </cell>
        </row>
        <row r="1252">
          <cell r="D1252">
            <v>8933</v>
          </cell>
          <cell r="E1252" t="str">
            <v>REDUCCION CONCENTRICA HD E.L.  14" x 12"  (350x300mm)</v>
          </cell>
          <cell r="F1252" t="str">
            <v>UN</v>
          </cell>
          <cell r="G1252">
            <v>2148612</v>
          </cell>
        </row>
        <row r="1253">
          <cell r="D1253">
            <v>8938</v>
          </cell>
          <cell r="E1253" t="str">
            <v>CAJA GALVANIZADA 5800 CL. 20</v>
          </cell>
          <cell r="F1253" t="str">
            <v>UN</v>
          </cell>
          <cell r="G1253">
            <v>2500</v>
          </cell>
        </row>
        <row r="1254">
          <cell r="D1254">
            <v>8939</v>
          </cell>
          <cell r="E1254" t="str">
            <v>CABLE POLARIZADO 2 x 14"</v>
          </cell>
          <cell r="F1254" t="str">
            <v>ML</v>
          </cell>
          <cell r="G1254">
            <v>3284</v>
          </cell>
        </row>
        <row r="1255">
          <cell r="D1255">
            <v>8941</v>
          </cell>
          <cell r="E1255" t="str">
            <v>TABLERO BIFASICO DE 18 CIRCUITOS CON PUERTA</v>
          </cell>
          <cell r="F1255" t="str">
            <v>UN</v>
          </cell>
          <cell r="G1255">
            <v>192750</v>
          </cell>
        </row>
        <row r="1256">
          <cell r="D1256">
            <v>8942</v>
          </cell>
          <cell r="E1256" t="str">
            <v>CABLE C XLPE 4/0 AWG 15 KV ALUMINIO IL 100% CINTA</v>
          </cell>
          <cell r="F1256" t="str">
            <v>ML</v>
          </cell>
          <cell r="G1256">
            <v>52326</v>
          </cell>
        </row>
        <row r="1257">
          <cell r="D1257">
            <v>8968</v>
          </cell>
          <cell r="E1257" t="str">
            <v>TRANSPORTE DE POSTES AP/LA</v>
          </cell>
          <cell r="F1257" t="str">
            <v>GLB</v>
          </cell>
          <cell r="G1257">
            <v>1000</v>
          </cell>
        </row>
        <row r="1258">
          <cell r="D1258">
            <v>8969</v>
          </cell>
          <cell r="E1258" t="str">
            <v>MOVILIZACIÓN, MONTAJE Y DESMONTAJE DE EQUIPO ENTRE PERFORACIONES DENTRO DE LA OBRA</v>
          </cell>
          <cell r="F1258" t="str">
            <v>GLB</v>
          </cell>
          <cell r="G1258">
            <v>1000</v>
          </cell>
        </row>
        <row r="1259">
          <cell r="D1259">
            <v>8972</v>
          </cell>
          <cell r="E1259" t="str">
            <v>CONCRETO TREMIE 4000 PSI  28 MPa (280 Kg/cm2)</v>
          </cell>
          <cell r="F1259" t="str">
            <v>M3</v>
          </cell>
          <cell r="G1259">
            <v>609512</v>
          </cell>
        </row>
        <row r="1260">
          <cell r="D1260">
            <v>8973</v>
          </cell>
          <cell r="E1260" t="str">
            <v>SOLDADURA 7018 x 3/32</v>
          </cell>
          <cell r="F1260" t="str">
            <v>KG</v>
          </cell>
          <cell r="G1260">
            <v>23250</v>
          </cell>
        </row>
        <row r="1261">
          <cell r="D1261">
            <v>8975</v>
          </cell>
          <cell r="E1261" t="str">
            <v>TUBERÍA ESTRUCTURAL METÁLICO RECTANGULAR DE 6mt (50mm x 25mm) ESPESOR 2mm (TUBERIA DE 2" x 1" CAL. 18)</v>
          </cell>
          <cell r="F1261" t="str">
            <v>ML</v>
          </cell>
          <cell r="G1261">
            <v>6783</v>
          </cell>
        </row>
        <row r="1262">
          <cell r="D1262">
            <v>8978</v>
          </cell>
          <cell r="E1262" t="str">
            <v>GALVANIZADO EN CALIENTE</v>
          </cell>
          <cell r="F1262" t="str">
            <v>KG</v>
          </cell>
          <cell r="G1262">
            <v>2440</v>
          </cell>
        </row>
        <row r="1263">
          <cell r="D1263">
            <v>8979</v>
          </cell>
          <cell r="E1263" t="str">
            <v>OXIGENO</v>
          </cell>
          <cell r="F1263" t="str">
            <v>M3</v>
          </cell>
          <cell r="G1263">
            <v>16065</v>
          </cell>
        </row>
        <row r="1264">
          <cell r="D1264">
            <v>8981</v>
          </cell>
          <cell r="E1264" t="str">
            <v>LAMINA HR A-36</v>
          </cell>
          <cell r="F1264" t="str">
            <v>KG</v>
          </cell>
          <cell r="G1264">
            <v>4526</v>
          </cell>
        </row>
        <row r="1265">
          <cell r="D1265">
            <v>8983</v>
          </cell>
          <cell r="E1265" t="str">
            <v>PERFIL IPE - ASTM A572 GR. 50</v>
          </cell>
          <cell r="F1265" t="str">
            <v>KG</v>
          </cell>
          <cell r="G1265">
            <v>7854</v>
          </cell>
        </row>
        <row r="1266">
          <cell r="D1266">
            <v>8984</v>
          </cell>
          <cell r="E1266" t="str">
            <v>PERFILES C</v>
          </cell>
          <cell r="F1266" t="str">
            <v>KG</v>
          </cell>
          <cell r="G1266">
            <v>6069</v>
          </cell>
        </row>
        <row r="1267">
          <cell r="D1267">
            <v>8985</v>
          </cell>
          <cell r="E1267" t="str">
            <v>BREAKER ENCHUFABLE 1x50A</v>
          </cell>
          <cell r="F1267" t="str">
            <v>UN</v>
          </cell>
          <cell r="G1267">
            <v>14042</v>
          </cell>
        </row>
        <row r="1268">
          <cell r="D1268">
            <v>8986</v>
          </cell>
          <cell r="E1268" t="str">
            <v>BREAKER ENCHUFABLE 1x15A</v>
          </cell>
          <cell r="F1268" t="str">
            <v>UN</v>
          </cell>
          <cell r="G1268">
            <v>13000</v>
          </cell>
        </row>
        <row r="1269">
          <cell r="D1269">
            <v>8987</v>
          </cell>
          <cell r="E1269" t="str">
            <v>BREAKER ENCHUFABLE 2X15A</v>
          </cell>
          <cell r="F1269" t="str">
            <v>UN</v>
          </cell>
          <cell r="G1269">
            <v>36000</v>
          </cell>
        </row>
        <row r="1270">
          <cell r="D1270">
            <v>8988</v>
          </cell>
          <cell r="E1270" t="str">
            <v>BREAKER ENCHUFABLE 1X30A</v>
          </cell>
          <cell r="F1270" t="str">
            <v>UN</v>
          </cell>
          <cell r="G1270">
            <v>13550</v>
          </cell>
        </row>
        <row r="1271">
          <cell r="D1271">
            <v>8990</v>
          </cell>
          <cell r="E1271" t="str">
            <v>BREAKER ENCHUFABLE 3X60A</v>
          </cell>
          <cell r="F1271" t="str">
            <v>UN</v>
          </cell>
          <cell r="G1271">
            <v>83866</v>
          </cell>
        </row>
        <row r="1272">
          <cell r="D1272">
            <v>8993</v>
          </cell>
          <cell r="E1272" t="str">
            <v>CAJA PARA 4 MEDIDORES TRIFASICA 81cm x 75cm x 18cm</v>
          </cell>
          <cell r="F1272" t="str">
            <v>UN</v>
          </cell>
          <cell r="G1272">
            <v>535000</v>
          </cell>
        </row>
        <row r="1273">
          <cell r="D1273">
            <v>8994</v>
          </cell>
          <cell r="E1273" t="str">
            <v>CLAVIJA 10A</v>
          </cell>
          <cell r="F1273" t="str">
            <v>UN</v>
          </cell>
          <cell r="G1273">
            <v>2100</v>
          </cell>
        </row>
        <row r="1274">
          <cell r="D1274">
            <v>8995</v>
          </cell>
          <cell r="E1274" t="str">
            <v>CURVA EMT 1 1/2"</v>
          </cell>
          <cell r="F1274" t="str">
            <v>UN</v>
          </cell>
          <cell r="G1274">
            <v>10650</v>
          </cell>
        </row>
        <row r="1275">
          <cell r="D1275">
            <v>8996</v>
          </cell>
          <cell r="E1275" t="str">
            <v>TABLERO TRIFASICO 18 CIRCUITOS CON ESPACIO PARA TOTALIZADOR</v>
          </cell>
          <cell r="F1275" t="str">
            <v>UN</v>
          </cell>
          <cell r="G1275">
            <v>397100</v>
          </cell>
        </row>
        <row r="1276">
          <cell r="D1276">
            <v>8997</v>
          </cell>
          <cell r="E1276" t="str">
            <v>TABLERO MONOFASICO CON ESPACIO PARA 6 CIRCUITOS</v>
          </cell>
          <cell r="F1276" t="str">
            <v>UN</v>
          </cell>
          <cell r="G1276">
            <v>49980</v>
          </cell>
        </row>
        <row r="1277">
          <cell r="D1277">
            <v>9000</v>
          </cell>
          <cell r="E1277" t="str">
            <v>TOTALIZADOR INDUSTRIAL DE 30A</v>
          </cell>
          <cell r="F1277" t="str">
            <v>UN</v>
          </cell>
          <cell r="G1277">
            <v>219350</v>
          </cell>
        </row>
        <row r="1278">
          <cell r="D1278">
            <v>9001</v>
          </cell>
          <cell r="E1278" t="str">
            <v>TOTALIZADOR INDUSTRIAL DE 3x80A</v>
          </cell>
          <cell r="F1278" t="str">
            <v>UN</v>
          </cell>
          <cell r="G1278">
            <v>211820</v>
          </cell>
        </row>
        <row r="1279">
          <cell r="D1279">
            <v>9003</v>
          </cell>
          <cell r="E1279" t="str">
            <v>UNION EMT 1 1/2"</v>
          </cell>
          <cell r="F1279" t="str">
            <v>UN</v>
          </cell>
          <cell r="G1279">
            <v>4850</v>
          </cell>
        </row>
        <row r="1280">
          <cell r="D1280">
            <v>9004</v>
          </cell>
          <cell r="E1280" t="str">
            <v>TUBO EN CONCRETO ALTA RESISTENCIA D= 8"</v>
          </cell>
          <cell r="F1280" t="str">
            <v>ML</v>
          </cell>
          <cell r="G1280">
            <v>244253</v>
          </cell>
        </row>
        <row r="1281">
          <cell r="D1281">
            <v>9005</v>
          </cell>
          <cell r="E1281" t="str">
            <v>TUBERIA CONCRETO DE ALTA RESISTENCIA D= 16"</v>
          </cell>
          <cell r="F1281" t="str">
            <v>ML</v>
          </cell>
          <cell r="G1281">
            <v>522653</v>
          </cell>
        </row>
        <row r="1282">
          <cell r="D1282">
            <v>9006</v>
          </cell>
          <cell r="E1282" t="str">
            <v>TUBO EN CONCRETO ALTA RESISTENCIA D= 18"</v>
          </cell>
          <cell r="F1282" t="str">
            <v>ML</v>
          </cell>
          <cell r="G1282">
            <v>649106</v>
          </cell>
        </row>
        <row r="1283">
          <cell r="D1283">
            <v>9007</v>
          </cell>
          <cell r="E1283" t="str">
            <v>TUBO EN CONCRETO ALTA RESISTENCIA D= 20"</v>
          </cell>
          <cell r="F1283" t="str">
            <v>ML</v>
          </cell>
          <cell r="G1283">
            <v>765235</v>
          </cell>
        </row>
        <row r="1284">
          <cell r="D1284">
            <v>9034</v>
          </cell>
          <cell r="E1284" t="str">
            <v>DELINEADORES TIPO A 0.77 x 0.15 x 0.10 (Incluye tornillos)</v>
          </cell>
          <cell r="F1284" t="str">
            <v>UN</v>
          </cell>
          <cell r="G1284">
            <v>200648</v>
          </cell>
        </row>
        <row r="1285">
          <cell r="D1285">
            <v>9035</v>
          </cell>
          <cell r="E1285" t="str">
            <v>DELINEADORES TIPO B 0.78 x 0.20 x 0.15 (Incluye tornillos)</v>
          </cell>
          <cell r="F1285" t="str">
            <v>UN</v>
          </cell>
          <cell r="G1285">
            <v>217175</v>
          </cell>
        </row>
        <row r="1286">
          <cell r="D1286">
            <v>9036</v>
          </cell>
          <cell r="E1286" t="str">
            <v>DELINEADORES TIPO C 0.405 x 0.15 x 0.085 (Incluye tornillos)</v>
          </cell>
          <cell r="F1286" t="str">
            <v>UN</v>
          </cell>
          <cell r="G1286">
            <v>59262</v>
          </cell>
        </row>
        <row r="1287">
          <cell r="D1287">
            <v>9037</v>
          </cell>
          <cell r="E1287" t="str">
            <v>CURVA 90° PVC 2"</v>
          </cell>
          <cell r="F1287" t="str">
            <v>UN</v>
          </cell>
          <cell r="G1287">
            <v>22778</v>
          </cell>
        </row>
        <row r="1288">
          <cell r="D1288">
            <v>9038</v>
          </cell>
          <cell r="E1288" t="str">
            <v>POSTE TIPO MASTIL T1 X (5.00 mt) EN TUBO SCH 40  GALVANIZADO Y PINTADO</v>
          </cell>
          <cell r="F1288" t="str">
            <v>UN</v>
          </cell>
          <cell r="G1288">
            <v>3434646</v>
          </cell>
        </row>
        <row r="1289">
          <cell r="D1289">
            <v>9043</v>
          </cell>
          <cell r="E1289" t="str">
            <v>GEOMALLA BIAXIAL PARA EL CONTROL DEL REFLEJO DE AGRIETAMIENTO EN CAPAS DE CONCRETO ASFALTICO, CON MODULO DE TENSION CICLICA MINIMO DE 1820 KN/M</v>
          </cell>
          <cell r="F1289" t="str">
            <v>M2</v>
          </cell>
          <cell r="G1289">
            <v>19492</v>
          </cell>
        </row>
        <row r="1290">
          <cell r="D1290">
            <v>9044</v>
          </cell>
          <cell r="E1290" t="str">
            <v>GEOMALLA BIAXIAL PARA EL CONTROL DEL REFLEJO DE AGRIETAMIENTO EN CAPAS DE CONCRETO ASFALTICO, CON MODULO DE TENSION CICLICA MINIMO DE 2340 KN/M</v>
          </cell>
          <cell r="F1290" t="str">
            <v>M2</v>
          </cell>
          <cell r="G1290">
            <v>23990</v>
          </cell>
        </row>
        <row r="1291">
          <cell r="D1291">
            <v>9048</v>
          </cell>
          <cell r="E1291" t="str">
            <v>CARTELERA CON MARCO EN ALUMINIO ANODIZADO, PAÑO COLOR GRIS CON CENEFA SUPERIOR, PUERTAS CORREDIZAS. Incl. transporte</v>
          </cell>
          <cell r="F1291" t="str">
            <v>UN</v>
          </cell>
          <cell r="G1291">
            <v>549702</v>
          </cell>
        </row>
        <row r="1292">
          <cell r="D1292">
            <v>9050</v>
          </cell>
          <cell r="E1292" t="str">
            <v>CAMARA DIGITAL COMPACTA MINIMO 16.2 MEGAPIXELES, MEMORIA DE 8 GB, VIDEO HD CON PAUSA Y ZOOM (UN)</v>
          </cell>
          <cell r="F1292" t="str">
            <v>UN</v>
          </cell>
          <cell r="G1292">
            <v>568132</v>
          </cell>
        </row>
        <row r="1293">
          <cell r="D1293">
            <v>9054</v>
          </cell>
          <cell r="E1293" t="str">
            <v>CUBIERTA SANDWICH DECK  333C, SENCILLA, EN ALUZINC Cal 24. SUM E INST. PANEL SIN TRASLAPOS LONGITUDINALES. PINTURA PLASTISOL/DURANAR 1 CARA (e=24micrones) CLIPS METALICOS OCULTOS. AISLANTE FIBRA VIDRIO 38mm</v>
          </cell>
          <cell r="F1293" t="str">
            <v>M2</v>
          </cell>
          <cell r="G1293">
            <v>344300</v>
          </cell>
        </row>
        <row r="1294">
          <cell r="D1294">
            <v>9056</v>
          </cell>
          <cell r="E1294" t="str">
            <v>CIELORASO BAFFLE EN ALUZINC LISO COLOR ALUMINIO MEDIO. INCL FIJACION CON SISTEMA DE TRABA DE PRESION A UN RIEL PORTAPANEL SECCION 25mm CON DISTANCIA CADA 100mm Y ALTUA DE 100mm</v>
          </cell>
          <cell r="F1294" t="str">
            <v>M2</v>
          </cell>
          <cell r="G1294">
            <v>646281</v>
          </cell>
        </row>
        <row r="1295">
          <cell r="D1295">
            <v>9057</v>
          </cell>
          <cell r="E1295" t="str">
            <v>CIELO 84R EN ALUZINC LISO COLOR ALUMINIO MEDIO. INCL FIJACION A LA ESTRUCTURA DEL PORTAPANEL POR MEDIO DE AMARRES CADA METRO, ANCHO DEL PANEL DE 84mm</v>
          </cell>
          <cell r="F1295" t="str">
            <v>M2</v>
          </cell>
          <cell r="G1295">
            <v>314800</v>
          </cell>
        </row>
        <row r="1296">
          <cell r="D1296">
            <v>9061</v>
          </cell>
          <cell r="E1296" t="str">
            <v>LAMINA HR A36 e=3/8" PARA CAMISA METÁLICA PERDIDA</v>
          </cell>
          <cell r="F1296" t="str">
            <v>M2</v>
          </cell>
          <cell r="G1296">
            <v>460104</v>
          </cell>
        </row>
        <row r="1297">
          <cell r="D1297">
            <v>9062</v>
          </cell>
          <cell r="E1297" t="str">
            <v>SEÑAL VERTICAL UNA CARA PARA CICLORUTA PARAL 3m, ÁNGULO DE 2x1/4x3m LAMINA CAL. 16 PINTADA POR UNA CARA 0.60m x 0.60m o 0.75m x 0.75m</v>
          </cell>
          <cell r="F1297" t="str">
            <v>UN</v>
          </cell>
          <cell r="G1297">
            <v>421260</v>
          </cell>
        </row>
        <row r="1298">
          <cell r="D1298">
            <v>9084</v>
          </cell>
          <cell r="E1298" t="str">
            <v>TARIFA MES - PERSONAL TÉCNICO-TECNÓLOGO EN ÁREAS DE INGENIERÍA (NO INCLUYE FACTOR DE PRESTACIONES)</v>
          </cell>
          <cell r="F1298" t="str">
            <v>MES</v>
          </cell>
          <cell r="G1298">
            <v>3410000</v>
          </cell>
        </row>
        <row r="1299">
          <cell r="D1299">
            <v>9085</v>
          </cell>
          <cell r="E1299" t="str">
            <v>TARIFA MES - PERSONAL TÉCNICO - AUXILIAR DE INGENIERÍA (NO INCLUYE FACTOR DE PRESTACIONES)</v>
          </cell>
          <cell r="F1299" t="str">
            <v>MES</v>
          </cell>
          <cell r="G1299">
            <v>2997000</v>
          </cell>
        </row>
        <row r="1300">
          <cell r="D1300">
            <v>9086</v>
          </cell>
          <cell r="E1300" t="str">
            <v>TARIFA MES - PERSONAL TÉCNICO - DIBUJANTE 1 (NO INCLUYE FACTOR DE PRESTACIONES)</v>
          </cell>
          <cell r="F1300" t="str">
            <v>MES</v>
          </cell>
          <cell r="G1300">
            <v>3143000</v>
          </cell>
        </row>
        <row r="1301">
          <cell r="D1301">
            <v>9087</v>
          </cell>
          <cell r="E1301" t="str">
            <v>TARIFA MES - PERSONAL TÉCNICO - DIBUJANTE 2 (NO INCLUYE FACTOR DE PRESTACIONES)</v>
          </cell>
          <cell r="F1301" t="str">
            <v>MES</v>
          </cell>
          <cell r="G1301">
            <v>2540000</v>
          </cell>
        </row>
        <row r="1302">
          <cell r="D1302">
            <v>9088</v>
          </cell>
          <cell r="E1302" t="str">
            <v>TARIFA MES - PERSONAL TÉCNICO - TOPÓGRAFO INSPECTOR (NO INCLUYE FACTOR DE PRESTACIONES)</v>
          </cell>
          <cell r="F1302" t="str">
            <v>MES</v>
          </cell>
          <cell r="G1302">
            <v>3555000</v>
          </cell>
        </row>
        <row r="1303">
          <cell r="D1303">
            <v>9089</v>
          </cell>
          <cell r="E1303" t="str">
            <v>TARIFA MES - PERSONAL TÉCNICO - LABORATORISTA INSPECTOR (NO INCLUYE FACTOR DE PRESTACIONES)</v>
          </cell>
          <cell r="F1303" t="str">
            <v>MES</v>
          </cell>
          <cell r="G1303">
            <v>3149000</v>
          </cell>
        </row>
        <row r="1304">
          <cell r="D1304">
            <v>9090</v>
          </cell>
          <cell r="E1304" t="str">
            <v>TARIFA MES - PERSONAL TÉCNICO - LABORATORISTA AUXILIAR (NO INCLUYE FACTOR DE PRESTACIONES)</v>
          </cell>
          <cell r="F1304" t="str">
            <v>MES</v>
          </cell>
          <cell r="G1304">
            <v>2204000</v>
          </cell>
        </row>
        <row r="1305">
          <cell r="D1305">
            <v>9091</v>
          </cell>
          <cell r="E1305" t="str">
            <v>TARIFA MES - PERSONAL TÉCNICO - OPERADOR EQUIPO PERFORACIÓN (INCLUYE FACTOR DE PRESTACIONES)</v>
          </cell>
          <cell r="F1305" t="str">
            <v>MES</v>
          </cell>
          <cell r="G1305">
            <v>4415945</v>
          </cell>
        </row>
        <row r="1306">
          <cell r="D1306">
            <v>9092</v>
          </cell>
          <cell r="E1306" t="str">
            <v>TARIFA MES - PERSONAL TÉCNICO - OPERADOR AUXILIAR DE EQUIPO (INCLUYE FACTOR DE PRESTACIONES)</v>
          </cell>
          <cell r="F1306" t="str">
            <v>MES</v>
          </cell>
          <cell r="G1306">
            <v>3059232</v>
          </cell>
        </row>
        <row r="1307">
          <cell r="D1307">
            <v>9093</v>
          </cell>
          <cell r="E1307" t="str">
            <v>TARIFA MES - PERSONAL TÉCNICO - INSPECTOR 1 (NO INCLUYE FACTOR DE PRESTACIONES)</v>
          </cell>
          <cell r="F1307" t="str">
            <v>MES</v>
          </cell>
          <cell r="G1307">
            <v>2586000</v>
          </cell>
        </row>
        <row r="1308">
          <cell r="D1308">
            <v>9094</v>
          </cell>
          <cell r="E1308" t="str">
            <v>TARIFA MES - PERSONAL TÉCNICO - INSPECTOR 2 (NO INCLUYE FACTOR DE PRESTACIONES)</v>
          </cell>
          <cell r="F1308" t="str">
            <v>MES</v>
          </cell>
          <cell r="G1308">
            <v>2328000</v>
          </cell>
        </row>
        <row r="1309">
          <cell r="D1309">
            <v>9095</v>
          </cell>
          <cell r="E1309" t="str">
            <v>TARIFA MES - PERSONAL TÉCNICO - TOPÓGRAFO AUXILIAR (NO INCLUYE FACTOR DE PRESTACIONES)</v>
          </cell>
          <cell r="F1309" t="str">
            <v>MES</v>
          </cell>
          <cell r="G1309">
            <v>2915000</v>
          </cell>
        </row>
        <row r="1310">
          <cell r="D1310">
            <v>9096</v>
          </cell>
          <cell r="E1310" t="str">
            <v>TARIFA MES - PERSONAL TÉCNICO - BATIMETRISTA INSPECTOR (NO INCLUYE FACTOR DE PRESTACIONES)</v>
          </cell>
          <cell r="F1310" t="str">
            <v>MES</v>
          </cell>
          <cell r="G1310">
            <v>3555000</v>
          </cell>
        </row>
        <row r="1311">
          <cell r="D1311">
            <v>9097</v>
          </cell>
          <cell r="E1311" t="str">
            <v>TARIFA MES - PERSONAL TÉCNICO - BATIMETRISTA AUXILIAR (NO INCLUYE FACTOR DE PRESTACIONES)</v>
          </cell>
          <cell r="F1311" t="str">
            <v>MES</v>
          </cell>
          <cell r="G1311">
            <v>2915000</v>
          </cell>
        </row>
        <row r="1312">
          <cell r="D1312">
            <v>9098</v>
          </cell>
          <cell r="E1312" t="str">
            <v>TARIFA MES - PERSONAL AUXILIAR TÉCNICO - CADENERO 1 (NO INCLUYE FACTOR DE PRESTACIONES)</v>
          </cell>
          <cell r="F1312" t="str">
            <v>MES</v>
          </cell>
          <cell r="G1312">
            <v>2204000</v>
          </cell>
        </row>
        <row r="1313">
          <cell r="D1313">
            <v>9099</v>
          </cell>
          <cell r="E1313" t="str">
            <v>TARIFA MES - PERSONAL AUXILIAR TÉCNICO - CADENERO 2 (NO INCLUYE FACTOR DE PRESTACIONES)</v>
          </cell>
          <cell r="F1313" t="str">
            <v>MES</v>
          </cell>
          <cell r="G1313">
            <v>1920000</v>
          </cell>
        </row>
        <row r="1314">
          <cell r="D1314">
            <v>9100</v>
          </cell>
          <cell r="E1314" t="str">
            <v>TARIFA MES - PERSONAL AUXILIAR TÉCNICO - CONDUCTOR O MOTORISTA (NO INCLUYE FACTOR DE PRESTACIONES)</v>
          </cell>
          <cell r="F1314" t="str">
            <v>MES</v>
          </cell>
          <cell r="G1314">
            <v>1597000</v>
          </cell>
        </row>
        <row r="1315">
          <cell r="D1315">
            <v>9101</v>
          </cell>
          <cell r="E1315" t="str">
            <v>TARIFA MES - PERSONAL DE OBRA - MAESTRO DE OBRA (NO INCLUYE FACTOR DE PRESTACIONES)</v>
          </cell>
          <cell r="F1315" t="str">
            <v>MES</v>
          </cell>
          <cell r="G1315">
            <v>4270500</v>
          </cell>
        </row>
        <row r="1316">
          <cell r="D1316">
            <v>9102</v>
          </cell>
          <cell r="E1316" t="str">
            <v>TARIFA MES - PERSONAL ADMINISTRATIVO - ADMINISTRADOR (NO INCLUYE FACTOR DE PRESTACIONES)</v>
          </cell>
          <cell r="F1316" t="str">
            <v>MES</v>
          </cell>
          <cell r="G1316">
            <v>3310000</v>
          </cell>
        </row>
        <row r="1317">
          <cell r="D1317">
            <v>9103</v>
          </cell>
          <cell r="E1317" t="str">
            <v>TARIFA MES - PERSONAL ADMINISTRATIVO - AUXILIAR ADMINISTRATIVO-ALMACENISTA (NO INCLUYE FACTOR DE PRESTACIONES)</v>
          </cell>
          <cell r="F1317" t="str">
            <v>MES</v>
          </cell>
          <cell r="G1317">
            <v>2361000</v>
          </cell>
        </row>
        <row r="1318">
          <cell r="D1318">
            <v>9104</v>
          </cell>
          <cell r="E1318" t="str">
            <v>TARIFA MES - PERSONAL ADMINISTRATIVO - SECRETARIA 1 (NO INCLUYE FACTOR DE PRESTACIONES)</v>
          </cell>
          <cell r="F1318" t="str">
            <v>MES</v>
          </cell>
          <cell r="G1318">
            <v>1920000</v>
          </cell>
        </row>
        <row r="1319">
          <cell r="D1319">
            <v>9105</v>
          </cell>
          <cell r="E1319" t="str">
            <v>TARIFA MES - PERSONAL ADMINISTRATIVO - SECRETARIA 2 (NO INCLUYE FACTOR DE PRESTACIONES)</v>
          </cell>
          <cell r="F1319" t="str">
            <v>MES</v>
          </cell>
          <cell r="G1319">
            <v>1597000</v>
          </cell>
        </row>
        <row r="1320">
          <cell r="D1320">
            <v>9107</v>
          </cell>
          <cell r="E1320" t="str">
            <v>TARIFA MES - PROFESIONAL CATEGORÍA 1 (NO INCLUYE FACTOR DE PRESTACIONES)</v>
          </cell>
          <cell r="F1320" t="str">
            <v>MES</v>
          </cell>
          <cell r="G1320">
            <v>16543000</v>
          </cell>
        </row>
        <row r="1321">
          <cell r="D1321">
            <v>9108</v>
          </cell>
          <cell r="E1321" t="str">
            <v>TARIFA MES - PROFESIONAL CATEGORÍA 2 (NO INCLUYE FACTOR DE PRESTACIONES)</v>
          </cell>
          <cell r="F1321" t="str">
            <v>MES</v>
          </cell>
          <cell r="G1321">
            <v>12608000</v>
          </cell>
        </row>
        <row r="1322">
          <cell r="D1322">
            <v>9109</v>
          </cell>
          <cell r="E1322" t="str">
            <v>TARIFA MES - PROFESIONAL CATEGORÍA 3 (NO INCLUYE FACTOR DE PRESTACIONES)</v>
          </cell>
          <cell r="F1322" t="str">
            <v>MES</v>
          </cell>
          <cell r="G1322">
            <v>10640000</v>
          </cell>
        </row>
        <row r="1323">
          <cell r="D1323">
            <v>9110</v>
          </cell>
          <cell r="E1323" t="str">
            <v>TARIFA MES - PROFESIONAL CATEGORÍA 4 (NO INCLUYE FACTOR DE PRESTACIONES)</v>
          </cell>
          <cell r="F1323" t="str">
            <v>MES</v>
          </cell>
          <cell r="G1323">
            <v>9060000</v>
          </cell>
        </row>
        <row r="1324">
          <cell r="D1324">
            <v>9111</v>
          </cell>
          <cell r="E1324" t="str">
            <v>TARIFA MES - PROFESIONAL CATEGORÍA 5 (NO INCLUYE FACTOR DE PRESTACIONES)</v>
          </cell>
          <cell r="F1324" t="str">
            <v>MES</v>
          </cell>
          <cell r="G1324">
            <v>8172000</v>
          </cell>
        </row>
        <row r="1325">
          <cell r="D1325">
            <v>9112</v>
          </cell>
          <cell r="E1325" t="str">
            <v>TARIFA MES - PROFESIONAL CATEGORÍA 6 (NO INCLUYE FACTOR DE PRESTACIONES)</v>
          </cell>
          <cell r="F1325" t="str">
            <v>MES</v>
          </cell>
          <cell r="G1325">
            <v>7287000</v>
          </cell>
        </row>
        <row r="1326">
          <cell r="D1326">
            <v>9113</v>
          </cell>
          <cell r="E1326" t="str">
            <v>TARIFA MES - PROFESIONAL CATEGORÍA 7 (NO INCLUYE FACTOR DE PRESTACIONES)</v>
          </cell>
          <cell r="F1326" t="str">
            <v>MES</v>
          </cell>
          <cell r="G1326">
            <v>5510000</v>
          </cell>
        </row>
        <row r="1327">
          <cell r="D1327">
            <v>9114</v>
          </cell>
          <cell r="E1327" t="str">
            <v>TARIFA MES - PROFESIONAL CATEGORÍA 8 (NO INCLUYE FACTOR DE PRESTACIONES)</v>
          </cell>
          <cell r="F1327" t="str">
            <v>MES</v>
          </cell>
          <cell r="G1327">
            <v>5200000</v>
          </cell>
        </row>
        <row r="1328">
          <cell r="D1328">
            <v>9116</v>
          </cell>
          <cell r="E1328" t="str">
            <v xml:space="preserve">TARIFA DIA - EQUIPO COMPLETO DE LABORATORIO - ESTUDIOS </v>
          </cell>
          <cell r="F1328" t="str">
            <v>DIA</v>
          </cell>
          <cell r="G1328">
            <v>255000</v>
          </cell>
        </row>
        <row r="1329">
          <cell r="D1329">
            <v>9117</v>
          </cell>
          <cell r="E1329" t="str">
            <v xml:space="preserve">TARIFA MES - EQUIPO COMPLETO DE LABORATORIO - ESTUDIOS </v>
          </cell>
          <cell r="F1329" t="str">
            <v>MES</v>
          </cell>
          <cell r="G1329">
            <v>7357000</v>
          </cell>
        </row>
        <row r="1330">
          <cell r="D1330">
            <v>9118</v>
          </cell>
          <cell r="E1330" t="str">
            <v xml:space="preserve">TARIFA DIA - EQUIPO COMPLETO DE LABORATORIO - INTERVENTORIAS </v>
          </cell>
          <cell r="F1330" t="str">
            <v>DIA</v>
          </cell>
          <cell r="G1330">
            <v>439000</v>
          </cell>
        </row>
        <row r="1331">
          <cell r="D1331">
            <v>9119</v>
          </cell>
          <cell r="E1331" t="str">
            <v xml:space="preserve">TARIFA MES - EQUIPO COMPLETO DE LABORATORIO - INTERVENTORIAS </v>
          </cell>
          <cell r="F1331" t="str">
            <v>MES</v>
          </cell>
          <cell r="G1331">
            <v>13005000</v>
          </cell>
        </row>
        <row r="1332">
          <cell r="D1332">
            <v>9120</v>
          </cell>
          <cell r="E1332" t="str">
            <v>TARIFA DIA - EQUIPO COMPLETO DE BATIMETRIA, HIDROMETRIA O SEDIMENTOMETRIA</v>
          </cell>
          <cell r="F1332" t="str">
            <v>DIA</v>
          </cell>
          <cell r="G1332">
            <v>313000</v>
          </cell>
        </row>
        <row r="1333">
          <cell r="D1333">
            <v>9121</v>
          </cell>
          <cell r="E1333" t="str">
            <v xml:space="preserve">TARIFA MES - EQUIPO COMPLETO DE BATIMETRIA, HIDROMETRIA O SEDIMENTOMETRIA </v>
          </cell>
          <cell r="F1333" t="str">
            <v>MES</v>
          </cell>
          <cell r="G1333">
            <v>9440000</v>
          </cell>
        </row>
        <row r="1334">
          <cell r="D1334">
            <v>9122</v>
          </cell>
          <cell r="E1334" t="str">
            <v xml:space="preserve">TARIFA DIA - PLOTTER </v>
          </cell>
          <cell r="F1334" t="str">
            <v>DIA</v>
          </cell>
          <cell r="G1334">
            <v>47910</v>
          </cell>
        </row>
        <row r="1335">
          <cell r="D1335">
            <v>9123</v>
          </cell>
          <cell r="E1335" t="str">
            <v xml:space="preserve">TARIFA MES - PLOTTER </v>
          </cell>
          <cell r="F1335" t="str">
            <v>MES</v>
          </cell>
          <cell r="G1335">
            <v>1442779</v>
          </cell>
        </row>
        <row r="1336">
          <cell r="D1336">
            <v>9143</v>
          </cell>
          <cell r="E1336" t="str">
            <v>TAPON HD EXTREMO LISO D= 3"</v>
          </cell>
          <cell r="F1336" t="str">
            <v>UN</v>
          </cell>
          <cell r="G1336">
            <v>58178</v>
          </cell>
        </row>
        <row r="1337">
          <cell r="D1337">
            <v>9144</v>
          </cell>
          <cell r="E1337" t="str">
            <v>PRUEBA HIDROSTÁTICA EN TUBERÍAS HASTA DE 12" TRAMOS MÁXIMO DE 500 ML</v>
          </cell>
          <cell r="F1337" t="str">
            <v>UN</v>
          </cell>
          <cell r="G1337">
            <v>690200</v>
          </cell>
        </row>
        <row r="1338">
          <cell r="D1338">
            <v>9145</v>
          </cell>
          <cell r="E1338" t="str">
            <v>DESINFECCIÓN DE TUBERÍAS HASTA DE 12", POR TRAMOS.</v>
          </cell>
          <cell r="F1338" t="str">
            <v>UN</v>
          </cell>
          <cell r="G1338">
            <v>690200</v>
          </cell>
        </row>
        <row r="1339">
          <cell r="D1339">
            <v>9146</v>
          </cell>
          <cell r="E1339" t="str">
            <v>DETECTORES DE DEMANDA VEHICULAR (CÁMARA) NO INCLUYE CABLES</v>
          </cell>
          <cell r="F1339" t="str">
            <v>UN</v>
          </cell>
          <cell r="G1339">
            <v>17278541</v>
          </cell>
        </row>
        <row r="1340">
          <cell r="D1340">
            <v>9147</v>
          </cell>
          <cell r="E1340" t="str">
            <v>DETECTORES DE DEMANDA PEATONAL (BOTONES) NO INCLUYE CABLES</v>
          </cell>
          <cell r="F1340" t="str">
            <v>UN</v>
          </cell>
          <cell r="G1340">
            <v>1937971</v>
          </cell>
        </row>
        <row r="1341">
          <cell r="D1341">
            <v>9148</v>
          </cell>
          <cell r="E1341" t="str">
            <v>TORRE DE ILUMINACIÓN. POTENCIA DE 2.4 A 3.8 KW - INCLUYE COMBUSTIBLE</v>
          </cell>
          <cell r="F1341" t="str">
            <v>MES</v>
          </cell>
          <cell r="G1341">
            <v>3511768</v>
          </cell>
        </row>
        <row r="1342">
          <cell r="D1342">
            <v>9159</v>
          </cell>
          <cell r="E1342" t="str">
            <v>ALQUILER ENTIBADO DESLIZANTE E2, RANGO PROFUNDIDAD DE EXCAVACIÓN: 3.0 M &lt; H &lt;= 4.8 M. INCL. ACCESORIOS Y ELEMENTOS DE FIJACIÓN</v>
          </cell>
          <cell r="F1342" t="str">
            <v>M2/MES</v>
          </cell>
          <cell r="G1342">
            <v>209440</v>
          </cell>
        </row>
        <row r="1343">
          <cell r="D1343">
            <v>9164</v>
          </cell>
          <cell r="E1343" t="str">
            <v>TARIFA DIA - ALQUILER DE VEHICULO: CAMPERO, PICK-UP, CAMIONETA, CAMION O SIMILAR MAYOR A 2000cc DE CILINDRADA, MODELO 2022 A 2019. 100% DE LA TARIFA ESTABLECIDA. INCLUYE TODOS LOS COSTOS DE OPERACIÓN Y MANTENIMIENTO EXCEPTO EL SALARIO DEL CONDUCTOR.</v>
          </cell>
          <cell r="F1343" t="str">
            <v>DIA</v>
          </cell>
          <cell r="G1343">
            <v>396000</v>
          </cell>
        </row>
        <row r="1344">
          <cell r="D1344">
            <v>9165</v>
          </cell>
          <cell r="E1344" t="str">
            <v>TARIFA MES - ALQUILER DE VEHICULO: CAMPERO, PICK-UP, CAMIONETA, CAMION O SIMILAR DE 1300cc A 2000cc DE CILINDRADA, MODELO 2022 A 2019. 100% DE LA TARIFA ESTABLECIDA. INCLUYE TODOS LOS COSTOS DE OPERACIÓN Y MANTENIMIENTO EXCEPTO EL SALARIO DEL CONDUCTOR</v>
          </cell>
          <cell r="F1344" t="str">
            <v>MES</v>
          </cell>
          <cell r="G1344">
            <v>8352000</v>
          </cell>
        </row>
        <row r="1345">
          <cell r="D1345">
            <v>9166</v>
          </cell>
          <cell r="E1345" t="str">
            <v>TARIFA MES - ALQUILER DE VEHICULO: CAMPERO, PICK-UP, CAMIONETA, CAMION O SIMILAR MAYOR A 2000cc DE CILINDRADA, MODELO 2022 A 2019. 100% DE LA TARIFA ESTABLECIDA. INCLUYE TODOS LOS COSTOS DE OPERACIÓN Y MANTENIMIENTO EXCEPTO EL SALARIO DEL CONDUCTOR</v>
          </cell>
          <cell r="F1345" t="str">
            <v>MES</v>
          </cell>
          <cell r="G1345">
            <v>11931000</v>
          </cell>
        </row>
        <row r="1346">
          <cell r="D1346">
            <v>9167</v>
          </cell>
          <cell r="E1346" t="str">
            <v>TARIFA DIA - ALQUILER DE VEHICULO: CAMPERO, PICK-UP, CAMIONETA, CAMION O SIMILAR CON CAPACIDAD DE CARGA DE 3 TON O MAS, MODELO 2022 A 2019. 100% DE LA TARIFA ESTABLECIDA. INCLUYE TODOS LOS COSTOS DE OPERACIÓN Y MANTENIMIENTO EXCEPTO EL SALARIO DEL CONDUCTOR.</v>
          </cell>
          <cell r="F1346" t="str">
            <v>DIA</v>
          </cell>
          <cell r="G1346">
            <v>542000</v>
          </cell>
        </row>
        <row r="1347">
          <cell r="D1347">
            <v>9168</v>
          </cell>
          <cell r="E1347" t="str">
            <v>TARIFA MES - ALQUILER DE VEHICULO: CAMPERO, PICK-UP, CAMIONETA, CAMION O SIMILAR CON CAPACIDAD DE CARGA DE 3 TON O MAS, MODELO 2022 A 2019. 100% DE LA TARIFA ESTABLECIDA. INCLUYE TODOS LOS COSTOS DE OPERACIÓN Y MANTENIMIENTO EXCEPTO EL SALARIO DEL CONDUCTOR</v>
          </cell>
          <cell r="F1347" t="str">
            <v>MES</v>
          </cell>
          <cell r="G1347">
            <v>16233000</v>
          </cell>
        </row>
        <row r="1348">
          <cell r="D1348">
            <v>9169</v>
          </cell>
          <cell r="E1348" t="str">
            <v>PALETA PARE-SIGA REGLAMENTADA</v>
          </cell>
          <cell r="F1348" t="str">
            <v>UN</v>
          </cell>
          <cell r="G1348">
            <v>31428</v>
          </cell>
        </row>
        <row r="1349">
          <cell r="D1349">
            <v>9170</v>
          </cell>
          <cell r="E1349" t="str">
            <v>ARANDELA (Kg)</v>
          </cell>
          <cell r="F1349" t="str">
            <v>KG</v>
          </cell>
          <cell r="G1349">
            <v>10895</v>
          </cell>
        </row>
        <row r="1350">
          <cell r="D1350">
            <v>9171</v>
          </cell>
          <cell r="E1350" t="str">
            <v>TORNILLO (Kg)</v>
          </cell>
          <cell r="F1350" t="str">
            <v>KG</v>
          </cell>
          <cell r="G1350">
            <v>9433</v>
          </cell>
        </row>
        <row r="1351">
          <cell r="D1351">
            <v>9172</v>
          </cell>
          <cell r="E1351" t="str">
            <v>TRANSPORTE DE EQUIPO DE HASTA 1 TONELADA POR VIAJE _ INCLUYE ESCOLTA</v>
          </cell>
          <cell r="F1351" t="str">
            <v>VIAJE</v>
          </cell>
          <cell r="G1351">
            <v>600000</v>
          </cell>
        </row>
        <row r="1352">
          <cell r="D1352">
            <v>9176</v>
          </cell>
          <cell r="E1352" t="str">
            <v>PLUMA GRÚA A COMBUSTIÓN - CAPACIDAD DE CARGA DE  250 A 300 KG. GUAYA DE 35m. NO INCLUYE COMBUSTIBLE</v>
          </cell>
          <cell r="F1352" t="str">
            <v>MES</v>
          </cell>
          <cell r="G1352">
            <v>749700</v>
          </cell>
        </row>
        <row r="1353">
          <cell r="D1353">
            <v>9184</v>
          </cell>
          <cell r="E1353" t="str">
            <v>SEÑAL VERTICAL GRUPO DE INFORMATIVAS TIPO RECTANGULO (60cm x 75cm)</v>
          </cell>
          <cell r="F1353" t="str">
            <v>UN</v>
          </cell>
          <cell r="G1353">
            <v>421260</v>
          </cell>
        </row>
        <row r="1354">
          <cell r="D1354">
            <v>9185</v>
          </cell>
          <cell r="E1354" t="str">
            <v>SONORIZADORES PARA INVIDENTES</v>
          </cell>
          <cell r="F1354" t="str">
            <v>UN</v>
          </cell>
          <cell r="G1354">
            <v>5798613</v>
          </cell>
        </row>
        <row r="1355">
          <cell r="D1355">
            <v>9186</v>
          </cell>
          <cell r="E1355" t="str">
            <v>TRANSFORMADOR MONOFASICO 15 KVA (TENSION PRIMARIA DE 13.200, TENSION SECUNDARIA 240/120V ABB</v>
          </cell>
          <cell r="F1355" t="str">
            <v>UN</v>
          </cell>
          <cell r="G1355">
            <v>8033015</v>
          </cell>
        </row>
        <row r="1356">
          <cell r="D1356">
            <v>9187</v>
          </cell>
          <cell r="E1356" t="str">
            <v>POSTE TIPO MÉNSULA T2 (3.50m) EN TUBO SCH 40 GALVANIZADO Y PINTADO.</v>
          </cell>
          <cell r="F1356" t="str">
            <v>UN</v>
          </cell>
          <cell r="G1356">
            <v>4517471</v>
          </cell>
        </row>
        <row r="1357">
          <cell r="D1357">
            <v>9188</v>
          </cell>
          <cell r="E1357" t="str">
            <v>POSTE TIPO MÉNSULA T2 (4.50m) EN TUBO SCH 40 GALVANIZADO Y PINTADO.</v>
          </cell>
          <cell r="F1357" t="str">
            <v>UN</v>
          </cell>
          <cell r="G1357">
            <v>5652500</v>
          </cell>
        </row>
        <row r="1358">
          <cell r="D1358">
            <v>9189</v>
          </cell>
          <cell r="E1358" t="str">
            <v>POSTE TIPO MÉNSULA T2 (6.50m) EN TUBO SCH 40 GALVANIZADO Y PINTADO.</v>
          </cell>
          <cell r="F1358" t="str">
            <v>UN</v>
          </cell>
          <cell r="G1358">
            <v>7217469</v>
          </cell>
        </row>
        <row r="1359">
          <cell r="D1359">
            <v>9190</v>
          </cell>
          <cell r="E1359" t="str">
            <v>POSTE TIPO MÉNSULA T2 (8.50m) EN TUBO SCH 40 GALVANIZADO Y PINTADO.</v>
          </cell>
          <cell r="F1359" t="str">
            <v>UN</v>
          </cell>
          <cell r="G1359">
            <v>13449973</v>
          </cell>
        </row>
        <row r="1360">
          <cell r="D1360">
            <v>9191</v>
          </cell>
          <cell r="E1360" t="str">
            <v>SEMAFORO VEHICULAR DE POLICARBONATO (3x200), LENTES DE POLICARBONATO DE 8", TRES LUCES, SISTEMA DE ILUMINACIÓN A LEDS. TIPO MENSULA.</v>
          </cell>
          <cell r="F1360" t="str">
            <v>UN</v>
          </cell>
          <cell r="G1360">
            <v>4599352</v>
          </cell>
        </row>
        <row r="1361">
          <cell r="D1361">
            <v>9192</v>
          </cell>
          <cell r="E1361" t="str">
            <v>SEMAFORO VEHICULAR DE POLICARBONATO (3x200), LENTES DE POLICARBONATO DE 8", TRES LUCES, SISTEMA DE ILUMINACIÓN A LEDS. FLECHA DE GIRO TIPO MENSULA.</v>
          </cell>
          <cell r="F1361" t="str">
            <v>UN</v>
          </cell>
          <cell r="G1361">
            <v>4480262</v>
          </cell>
        </row>
        <row r="1362">
          <cell r="D1362">
            <v>9193</v>
          </cell>
          <cell r="E1362" t="str">
            <v>SEMAFORO VEHICULAR DE POLICARBONATO (3x200), LENTES DE POLICARBONATO DE 8", TRES LUCES, SISTEMA DE ILUMINACIÓN A LEDS. FLECHA DE GIRO TIPO MASTIL.</v>
          </cell>
          <cell r="F1362" t="str">
            <v>UN</v>
          </cell>
          <cell r="G1362">
            <v>4150137</v>
          </cell>
        </row>
        <row r="1363">
          <cell r="D1363">
            <v>9194</v>
          </cell>
          <cell r="E1363" t="str">
            <v>SEMAFORO VEHICULAR DE POLICARBONATO (3x200), LENTES DE POLICARBONATO DE 8", TRES LUCES, SISTEMA DE ILUMINACIÓN A LEDS. TIPO MASTIL.</v>
          </cell>
          <cell r="F1363" t="str">
            <v>UN</v>
          </cell>
          <cell r="G1363">
            <v>4102977</v>
          </cell>
        </row>
        <row r="1364">
          <cell r="D1364">
            <v>9197</v>
          </cell>
          <cell r="E1364" t="str">
            <v>CONCRETO MR41 COLOR OCRE.</v>
          </cell>
          <cell r="F1364" t="str">
            <v>M3</v>
          </cell>
          <cell r="G1364">
            <v>803866</v>
          </cell>
        </row>
        <row r="1365">
          <cell r="D1365">
            <v>9199</v>
          </cell>
          <cell r="E1365" t="str">
            <v>CONCRETO MR41 COLOR GRIS GRAVA 1" (280 Kg/cm2)</v>
          </cell>
          <cell r="F1365" t="str">
            <v>M3</v>
          </cell>
          <cell r="G1365">
            <v>659879</v>
          </cell>
        </row>
        <row r="1366">
          <cell r="D1366">
            <v>9200</v>
          </cell>
          <cell r="E1366" t="str">
            <v>SEÑAL VERTICAL GRUPO DE PREVENTIVAS TIPO CUADRADO (75cm x 75cm)</v>
          </cell>
          <cell r="F1366" t="str">
            <v>UN</v>
          </cell>
          <cell r="G1366">
            <v>512890</v>
          </cell>
        </row>
        <row r="1367">
          <cell r="D1367">
            <v>9201</v>
          </cell>
          <cell r="E1367" t="str">
            <v>SEÑAL VERTICAL GRUPO DE PREVENTIVAS SP-40 TIPO RECTANGULO (120cm x 40cm)</v>
          </cell>
          <cell r="F1367" t="str">
            <v>UN</v>
          </cell>
          <cell r="G1367">
            <v>492378</v>
          </cell>
        </row>
        <row r="1368">
          <cell r="D1368">
            <v>9202</v>
          </cell>
          <cell r="E1368" t="str">
            <v>SEÑAL VERTICAL GRUPO DE REGLAMENTARIAS TIPO CIRCULO D= 75cm</v>
          </cell>
          <cell r="F1368" t="str">
            <v>UN</v>
          </cell>
          <cell r="G1368">
            <v>503446</v>
          </cell>
        </row>
        <row r="1369">
          <cell r="D1369">
            <v>9203</v>
          </cell>
          <cell r="E1369" t="str">
            <v>SEÑAL VERTICAL GRUPO DE REGLAMENTARIAS SR-01 TIPO OCTAGONO CON ALTURA DE 75cm</v>
          </cell>
          <cell r="F1369" t="str">
            <v>UN</v>
          </cell>
          <cell r="G1369">
            <v>503446</v>
          </cell>
        </row>
        <row r="1370">
          <cell r="D1370">
            <v>9204</v>
          </cell>
          <cell r="E1370" t="str">
            <v>SEÑAL VERTICAL GRUPO DE REGLAMENTARIAS SR-02 TIPO TRIANGULO EQUILATERO 75cm DE LADO</v>
          </cell>
          <cell r="F1370" t="str">
            <v>UN</v>
          </cell>
          <cell r="G1370">
            <v>503446</v>
          </cell>
        </row>
        <row r="1371">
          <cell r="D1371">
            <v>9209</v>
          </cell>
          <cell r="E1371" t="str">
            <v>BARRICADA METALICA TIPO IDU CON CERRADO REFLECTIVO NARANJA Y BLANCO GRADO INGENIERIA, MEDIDAS: 2.40m x 1.50m - 3 BANDEJAS DE 20cm x 2.40m. TABLERO DE DESVIO DE 60cm</v>
          </cell>
          <cell r="F1371" t="str">
            <v>UN</v>
          </cell>
          <cell r="G1371">
            <v>407306</v>
          </cell>
        </row>
        <row r="1372">
          <cell r="D1372">
            <v>9210</v>
          </cell>
          <cell r="E1372" t="str">
            <v>GRÚA REMOLQUE TIPO PLANCHÓN.  INCLUYE CONDUCTOR Y COMBUSTIBLE - INCLUYE MOVILIZACIÓN Y DESMOVILIZACIÓN</v>
          </cell>
          <cell r="F1372" t="str">
            <v>DIA</v>
          </cell>
          <cell r="G1372">
            <v>1416474</v>
          </cell>
        </row>
        <row r="1373">
          <cell r="D1373">
            <v>9216</v>
          </cell>
          <cell r="E1373" t="str">
            <v>METODO DE PRUEBA ESTANDAR PARA LA DETERMINACION DEL INDICE DE RESISTENCIA DE CARGA PUNTUAL EN ROCA. Norma técnica: ASTM D5731-16 (17) Método ISRM-07 Cap 8</v>
          </cell>
          <cell r="F1373" t="str">
            <v>UN</v>
          </cell>
          <cell r="G1373">
            <v>118643</v>
          </cell>
        </row>
        <row r="1374">
          <cell r="D1374">
            <v>9217</v>
          </cell>
          <cell r="E1374" t="str">
            <v>METODO PARA LA DETERMINACION DEL INDICE DE DESLEIMIENTO - DURABILIDAD DE LUTITAS Y OTRAS ROCAS DEBILES. Norma técnica: INVE-236-13 ASTM D4644-16.</v>
          </cell>
          <cell r="F1374" t="str">
            <v>UN</v>
          </cell>
          <cell r="G1374">
            <v>271320</v>
          </cell>
        </row>
        <row r="1375">
          <cell r="D1375">
            <v>9219</v>
          </cell>
          <cell r="E1375" t="str">
            <v>METODO DE PRUEBA ESTANDAR PARA LA RESISTENCIA A LA TRACCION INDIRECTA DE MUESTRAS DE NUCLEO DE ROCA INTACTA. Norma técnica: ASTM D3967-23 NTL-253-91</v>
          </cell>
          <cell r="F1375" t="str">
            <v>UN</v>
          </cell>
          <cell r="G1375">
            <v>104720</v>
          </cell>
        </row>
        <row r="1376">
          <cell r="D1376">
            <v>9229</v>
          </cell>
          <cell r="E1376" t="str">
            <v>JUEGO DE ARO Y TAPA EN HF PARA CAMARA T-13 Y T-14 NORMA ETB</v>
          </cell>
          <cell r="F1376" t="str">
            <v>JGO</v>
          </cell>
          <cell r="G1376">
            <v>526696</v>
          </cell>
        </row>
        <row r="1377">
          <cell r="D1377">
            <v>9247</v>
          </cell>
          <cell r="E1377" t="str">
            <v>LAMINA ALVEOLAR POLICARBONATO 6 MM</v>
          </cell>
          <cell r="F1377" t="str">
            <v>M2</v>
          </cell>
          <cell r="G1377">
            <v>50226</v>
          </cell>
        </row>
        <row r="1378">
          <cell r="D1378">
            <v>9253</v>
          </cell>
          <cell r="E1378" t="str">
            <v>EQUIPO ANDROIDE CON GPS, CAMARA Y WIFI</v>
          </cell>
          <cell r="F1378" t="str">
            <v>UN</v>
          </cell>
          <cell r="G1378">
            <v>242142</v>
          </cell>
        </row>
        <row r="1379">
          <cell r="D1379">
            <v>9254</v>
          </cell>
          <cell r="E1379" t="str">
            <v>TARIFA JORNAL - PROFESIONAL CATEGORÍA 6 (NO INCLUYE FACTOR DE PRESTACIONES)</v>
          </cell>
          <cell r="F1379" t="str">
            <v>JR</v>
          </cell>
          <cell r="G1379">
            <v>242900</v>
          </cell>
        </row>
        <row r="1380">
          <cell r="D1380">
            <v>9255</v>
          </cell>
          <cell r="E1380" t="str">
            <v>CONCRETO MR43 DE RESISTENCIA ACELERADA (7 días)</v>
          </cell>
          <cell r="F1380" t="str">
            <v>M3</v>
          </cell>
          <cell r="G1380">
            <v>684333</v>
          </cell>
        </row>
        <row r="1381">
          <cell r="D1381">
            <v>9256</v>
          </cell>
          <cell r="E1381" t="str">
            <v>TUBERIA CONCRETO REF. CL.V D=24" (60cm)</v>
          </cell>
          <cell r="F1381" t="str">
            <v>ML</v>
          </cell>
          <cell r="G1381">
            <v>844446</v>
          </cell>
        </row>
        <row r="1382">
          <cell r="D1382">
            <v>9257</v>
          </cell>
          <cell r="E1382" t="str">
            <v>TUBERIA CONCRETO REF. CL.V D=27" (70 cm)</v>
          </cell>
          <cell r="F1382" t="str">
            <v>ML</v>
          </cell>
          <cell r="G1382">
            <v>1127231</v>
          </cell>
        </row>
        <row r="1383">
          <cell r="D1383">
            <v>9259</v>
          </cell>
          <cell r="E1383" t="str">
            <v>TUBERIA CONCRETO REF. CL.V D=40´ (100 cm)</v>
          </cell>
          <cell r="F1383" t="str">
            <v>ML</v>
          </cell>
          <cell r="G1383">
            <v>2216903</v>
          </cell>
        </row>
        <row r="1384">
          <cell r="D1384">
            <v>9260</v>
          </cell>
          <cell r="E1384" t="str">
            <v>CRUZ HD  12" x 6" JH (JUNTA HIDRAULICA)</v>
          </cell>
          <cell r="F1384" t="str">
            <v>UN</v>
          </cell>
          <cell r="G1384">
            <v>2668116</v>
          </cell>
        </row>
        <row r="1385">
          <cell r="D1385">
            <v>9275</v>
          </cell>
          <cell r="E1385" t="str">
            <v>ENSAYO DE CORTE DIRECTO EN CONDICION NO CONSOLIDADA, NO DRENADA (UU 3 PUNTOS). Norma técnica: INVE-154-13* (Norma de referencia) UNE-EN-ISO-17892-10 (19)* (Norma de referencia).</v>
          </cell>
          <cell r="F1385" t="str">
            <v>UN</v>
          </cell>
          <cell r="G1385">
            <v>416500</v>
          </cell>
        </row>
        <row r="1386">
          <cell r="D1386">
            <v>9276</v>
          </cell>
          <cell r="E1386" t="str">
            <v>ENSAYO DE CORTE DIRECTO EN CONDICION CONSOLIDADA, NO DRENADA (CU 3 PUNTOS). Norma técnica: INVE-154-13* (Norma de referencia) UNE-EN-ISO-17892-10 (19)* (Norma de referencia) UNE-103401-98 ASTM D6528-17.</v>
          </cell>
          <cell r="F1386" t="str">
            <v>UN</v>
          </cell>
          <cell r="G1386">
            <v>511700</v>
          </cell>
        </row>
        <row r="1387">
          <cell r="D1387">
            <v>9277</v>
          </cell>
          <cell r="E1387" t="str">
            <v>ENSAYO DE CORTE DIRECTO EN CONDICION CONSOLIDADA DRENADA (CD 3 PUNTOS). Norma técnica: INVE-154-13 NTC-1917-00 UNE-EN-ISO-17892-10-19 Numerales 5.2.1 y 7.7.1 ASTM D3080/D3080M-1 1 (Retirado en 2020) AASHTO T-236-22.</v>
          </cell>
          <cell r="F1387" t="str">
            <v>UN</v>
          </cell>
          <cell r="G1387">
            <v>604044</v>
          </cell>
        </row>
        <row r="1388">
          <cell r="D1388">
            <v>9278</v>
          </cell>
          <cell r="E1388" t="str">
            <v>ENSAYO DE COMPRESION TRIAXIAL SOBRE SUELOS COHESIVOS (EN CONDICION NO CONSOLIDADA, NO DRENADA UU 3 PUNTOS). Norma técnica: INVE-153-13 UNE-EN-ISO-17892-8-19 ASTM D2850-23.</v>
          </cell>
          <cell r="F1388" t="str">
            <v>UN</v>
          </cell>
          <cell r="G1388">
            <v>910350</v>
          </cell>
        </row>
        <row r="1389">
          <cell r="D1389">
            <v>9279</v>
          </cell>
          <cell r="E1389" t="str">
            <v>DENSIDAD Y PESO UNITARIO DEL SUELO EN EL TERRENO POR EL METODO DEL CONO Y ARENA. Norma técnica: INVE-161-13 NTC-1667-02 ASTM D1556/D1556M-15e1 (16)</v>
          </cell>
          <cell r="F1389" t="str">
            <v>UN</v>
          </cell>
          <cell r="G1389">
            <v>59500</v>
          </cell>
        </row>
        <row r="1390">
          <cell r="D1390">
            <v>9280</v>
          </cell>
          <cell r="E1390" t="str">
            <v>BOLSA PARA BASURA TIPO INDUSTRIAL NEGRA DE 60 x 90 Cm CALIBRE 2 (PAQUETE DE 30 UNIDADES)</v>
          </cell>
          <cell r="F1390" t="str">
            <v>UN</v>
          </cell>
          <cell r="G1390">
            <v>13029</v>
          </cell>
        </row>
        <row r="1391">
          <cell r="D1391">
            <v>9283</v>
          </cell>
          <cell r="E1391" t="str">
            <v>GUANTE CAUCHO NEGRO CORRUGADO CALIBRE 35</v>
          </cell>
          <cell r="F1391" t="str">
            <v>PAR</v>
          </cell>
          <cell r="G1391">
            <v>6500</v>
          </cell>
        </row>
        <row r="1392">
          <cell r="D1392">
            <v>9286</v>
          </cell>
          <cell r="E1392" t="str">
            <v>OVEROL EN DRILL DOS PIEZAS, CAMISA Y PANTALÓN</v>
          </cell>
          <cell r="F1392" t="str">
            <v>UN</v>
          </cell>
          <cell r="G1392">
            <v>71019</v>
          </cell>
        </row>
        <row r="1393">
          <cell r="D1393">
            <v>9287</v>
          </cell>
          <cell r="E1393" t="str">
            <v>PALA REDONDA No.  2 CON CABO</v>
          </cell>
          <cell r="F1393" t="str">
            <v>UN</v>
          </cell>
          <cell r="G1393">
            <v>21317</v>
          </cell>
        </row>
        <row r="1394">
          <cell r="D1394">
            <v>9288</v>
          </cell>
          <cell r="E1394" t="str">
            <v>BOTIQUIN PRIMEROS AUXILIOS METÁLICO DE 40cm x 27cm x 10cm, INCLUYE MEDICAMENTOS</v>
          </cell>
          <cell r="F1394" t="str">
            <v>UN</v>
          </cell>
          <cell r="G1394">
            <v>129781</v>
          </cell>
        </row>
        <row r="1395">
          <cell r="D1395">
            <v>9289</v>
          </cell>
          <cell r="E1395" t="str">
            <v>FILTRO CONTRA POLVO PARA RESPIRADORES</v>
          </cell>
          <cell r="F1395" t="str">
            <v>UN</v>
          </cell>
          <cell r="G1395">
            <v>12350</v>
          </cell>
        </row>
        <row r="1396">
          <cell r="D1396">
            <v>9290</v>
          </cell>
          <cell r="E1396" t="str">
            <v>CANECA PLÁSTICA NEGRA DE 55 GALONES CON TAPA PLANA.</v>
          </cell>
          <cell r="F1396" t="str">
            <v>UN</v>
          </cell>
          <cell r="G1396">
            <v>137784</v>
          </cell>
        </row>
        <row r="1397">
          <cell r="D1397">
            <v>9302</v>
          </cell>
          <cell r="E1397" t="str">
            <v>CONCRETO GRAVA COMÚN 6000 PSI 44 MPa (420 Kg/cm2)</v>
          </cell>
          <cell r="F1397" t="str">
            <v>M3</v>
          </cell>
          <cell r="G1397">
            <v>691063</v>
          </cell>
        </row>
        <row r="1398">
          <cell r="D1398">
            <v>9303</v>
          </cell>
          <cell r="E1398" t="str">
            <v>TUBO EN U - SEPARADOR DE CICLORUTA SC-01 ARO. ELABORADO EN TUBO AN REDONDO DE 2 1/2" TERMINADO EN PINTURA EN POLVO RESISTENTE A LA INTEMPERIE. (INCLUYE PINTURA)</v>
          </cell>
          <cell r="F1398" t="str">
            <v>UN</v>
          </cell>
          <cell r="G1398">
            <v>178500</v>
          </cell>
        </row>
        <row r="1399">
          <cell r="D1399">
            <v>9306</v>
          </cell>
          <cell r="E1399" t="str">
            <v>ALAMBRE DE PUAS X 350 MTS. CAL. 12</v>
          </cell>
          <cell r="F1399" t="str">
            <v>ROLLO</v>
          </cell>
          <cell r="G1399">
            <v>175708</v>
          </cell>
        </row>
        <row r="1400">
          <cell r="D1400">
            <v>9307</v>
          </cell>
          <cell r="E1400" t="str">
            <v>PUNTILLA GRAPA EN U 1 1/4 x 9"</v>
          </cell>
          <cell r="F1400" t="str">
            <v>KG</v>
          </cell>
          <cell r="G1400">
            <v>8989</v>
          </cell>
        </row>
        <row r="1401">
          <cell r="D1401">
            <v>9309</v>
          </cell>
          <cell r="E1401" t="str">
            <v>FUMIGADORA AGRÍCOLA PLÁSTICA ERGONÓMICA DE 20 LITROS</v>
          </cell>
          <cell r="F1401" t="str">
            <v>UN</v>
          </cell>
          <cell r="G1401">
            <v>144900</v>
          </cell>
        </row>
        <row r="1402">
          <cell r="D1402">
            <v>9310</v>
          </cell>
          <cell r="E1402" t="str">
            <v>HERBICIDA (APLICADO POR ASPERSIÓN)</v>
          </cell>
          <cell r="F1402" t="str">
            <v>LT</v>
          </cell>
          <cell r="G1402">
            <v>28000</v>
          </cell>
        </row>
        <row r="1403">
          <cell r="D1403">
            <v>9311</v>
          </cell>
          <cell r="E1403" t="str">
            <v>RATICIDA 250 G</v>
          </cell>
          <cell r="F1403" t="str">
            <v>GR</v>
          </cell>
          <cell r="G1403">
            <v>102</v>
          </cell>
        </row>
        <row r="1404">
          <cell r="D1404">
            <v>9314</v>
          </cell>
          <cell r="E1404" t="str">
            <v>TARIFA JORNAL - PERSONAL DE OBRA - PLOMERO ELECTRICISTA (INCLUYE FACTOR DE PRESTACIONES)</v>
          </cell>
          <cell r="F1404" t="str">
            <v>JR</v>
          </cell>
          <cell r="G1404">
            <v>130939</v>
          </cell>
        </row>
        <row r="1405">
          <cell r="D1405">
            <v>9317</v>
          </cell>
          <cell r="E1405" t="str">
            <v>TARIFA JORNAL - PERSONAL DE OBRA - OPERARIO (INCLUYE FACTOR DE PRESTACIONES)</v>
          </cell>
          <cell r="F1405" t="str">
            <v>JR</v>
          </cell>
          <cell r="G1405">
            <v>148115</v>
          </cell>
        </row>
        <row r="1406">
          <cell r="D1406">
            <v>9318</v>
          </cell>
          <cell r="E1406" t="str">
            <v>TARIFA HORA - PERSONAL DE OBRA - OPERARIO (INCLUYE FACTOR DE PRESTACIONES)</v>
          </cell>
          <cell r="F1406" t="str">
            <v>HR</v>
          </cell>
          <cell r="G1406">
            <v>18908</v>
          </cell>
        </row>
        <row r="1407">
          <cell r="D1407">
            <v>9319</v>
          </cell>
          <cell r="E1407" t="str">
            <v>TARIFA JORNAL- PERSONAL DE OBRA - OPERARIO HORARIO NOCTURNO (INCLUYE FACTOR DE PRESTACIONES)</v>
          </cell>
          <cell r="F1407" t="str">
            <v>JR</v>
          </cell>
          <cell r="G1407">
            <v>202020</v>
          </cell>
        </row>
        <row r="1408">
          <cell r="D1408">
            <v>9320</v>
          </cell>
          <cell r="E1408" t="str">
            <v>TARIFA JORNAL - PERSONAL TÉCNICO - INSPECTOR 2 (INCLUYE FACTOR DE PRESTACIONES)</v>
          </cell>
          <cell r="F1408" t="str">
            <v>JR</v>
          </cell>
          <cell r="G1408">
            <v>123066</v>
          </cell>
        </row>
        <row r="1409">
          <cell r="D1409">
            <v>9321</v>
          </cell>
          <cell r="E1409" t="str">
            <v>TARIFA JORNAL - PERSONAL TÉCNICO - INSPECTOR 1 (INCLUYE FACTOR DE PRESTACIONES)</v>
          </cell>
          <cell r="F1409" t="str">
            <v>JR</v>
          </cell>
          <cell r="G1409">
            <v>135518</v>
          </cell>
        </row>
        <row r="1410">
          <cell r="D1410">
            <v>9323</v>
          </cell>
          <cell r="E1410" t="str">
            <v>TARIFA JORNAL - PERSONAL TÉCNICO - TOPÓGRAFO INSPECTOR (INCLUYE FACTOR DE PRESTACIONES)</v>
          </cell>
          <cell r="F1410" t="str">
            <v>JR</v>
          </cell>
          <cell r="G1410">
            <v>172766</v>
          </cell>
        </row>
        <row r="1411">
          <cell r="D1411">
            <v>9324</v>
          </cell>
          <cell r="E1411" t="str">
            <v>TARIFA JORNAL - PERSONAL AUXILIAR TÉCNICO - CADENERO 2 (INCLUYE FACTOR DE PRESTACIONES)</v>
          </cell>
          <cell r="F1411" t="str">
            <v>JR</v>
          </cell>
          <cell r="G1411">
            <v>103374</v>
          </cell>
        </row>
        <row r="1412">
          <cell r="D1412">
            <v>9325</v>
          </cell>
          <cell r="E1412" t="str">
            <v>CARROTANQUE IRRIGADOR DE AGUA. ( VIAJE DE 10 M3 )</v>
          </cell>
          <cell r="F1412" t="str">
            <v>VIAJE</v>
          </cell>
          <cell r="G1412">
            <v>300000</v>
          </cell>
        </row>
        <row r="1413">
          <cell r="D1413">
            <v>9333</v>
          </cell>
          <cell r="E1413" t="str">
            <v>MEDIDA DEL POTENCIAL DE COLAPSO DE UN SUELO PARCIALMENTE SATURADO. Norma técnica: INVE-157-13 ASTM  D5333-03 (retirado en 2017).</v>
          </cell>
          <cell r="F1413" t="str">
            <v>UN</v>
          </cell>
          <cell r="G1413">
            <v>308448</v>
          </cell>
        </row>
        <row r="1414">
          <cell r="D1414">
            <v>9334</v>
          </cell>
          <cell r="E1414" t="str">
            <v>DETERMINACION DEL CONTENIDO DE SALES SOLUBLES EN LOS SUELOS. Norma técnica: INVE-158-13 NLT-114-99.</v>
          </cell>
          <cell r="F1414" t="str">
            <v>UN</v>
          </cell>
          <cell r="G1414">
            <v>142800</v>
          </cell>
        </row>
        <row r="1415">
          <cell r="D1415">
            <v>9335</v>
          </cell>
          <cell r="E1415" t="str">
            <v>DETERMINACION DE LA DENSIDAD Y DEL CONTENIDO DE AGUA DEL SUELO Y DEL SUELO - AGREGADO EN EL TERRENO EMPLEANDO MEDIDORES NUCLEARES (PROFUNDIDAD REDUCIDA). Norma técnica: INVE-164-13 ASTM D6938-23.</v>
          </cell>
          <cell r="F1415" t="str">
            <v>UN</v>
          </cell>
          <cell r="G1415">
            <v>44982</v>
          </cell>
        </row>
        <row r="1416">
          <cell r="D1416">
            <v>9342</v>
          </cell>
          <cell r="E1416" t="str">
            <v>DETERMINACION DE TERRONES DE ARCILLA Y PARTICULAS DELEZNABLES EN LOS AGREGADOS. Norma técnica: INVE-211-13 NTC-589-00 ASTM C142/C142M-17</v>
          </cell>
          <cell r="F1416" t="str">
            <v>UN</v>
          </cell>
          <cell r="G1416">
            <v>51408</v>
          </cell>
        </row>
        <row r="1417">
          <cell r="D1417">
            <v>9343</v>
          </cell>
          <cell r="E1417" t="str">
            <v>PRESENCIA DE IMPUREZAS ORGANICAS EN ARENAS USADAS PARA LA PREPARACION DE MORTEROS O CONCRETOS. Norma técnica: INVE-212-13 NTC-127-00 ASTM C40/C40M-20</v>
          </cell>
          <cell r="F1417" t="str">
            <v>UN</v>
          </cell>
          <cell r="G1417">
            <v>36890</v>
          </cell>
        </row>
        <row r="1418">
          <cell r="D1418">
            <v>9344</v>
          </cell>
          <cell r="E1418" t="str">
            <v>DENSIDAD BULK (PESO UNITARIO) Y PORCENTAJE DE VACIOS DE LOS AGREGADOS EN ESTADO SUELTO Y COMPACTO. Norma técnica: INVE-217-13 NTC-92-19</v>
          </cell>
          <cell r="F1418" t="str">
            <v>UN</v>
          </cell>
          <cell r="G1418">
            <v>53550</v>
          </cell>
        </row>
        <row r="1419">
          <cell r="D1419">
            <v>9345</v>
          </cell>
          <cell r="E1419" t="str">
            <v>SOLIDEZ DE LOS AGREGADOS FRENTE A LA ACCION DE SOLUCIONES DE SULFATO DE SODIO O DE MAGNESIO. Norma técnica: INVE-220-13 NTC-126-16 ASTM C88/C88M-18</v>
          </cell>
          <cell r="F1419" t="str">
            <v>UN</v>
          </cell>
          <cell r="G1419">
            <v>287980</v>
          </cell>
        </row>
        <row r="1420">
          <cell r="D1420">
            <v>9346</v>
          </cell>
          <cell r="E1420" t="str">
            <v>CANTIDAD DE PARTICULAS LIVIANAS EN UN AGREGADO PETREO. Norma técnica: INVE-221-13 NTC-130-94 ASTM C123/C123M-23</v>
          </cell>
          <cell r="F1420" t="str">
            <v>UN</v>
          </cell>
          <cell r="G1420">
            <v>140063</v>
          </cell>
        </row>
        <row r="1421">
          <cell r="D1421">
            <v>9347</v>
          </cell>
          <cell r="E1421" t="str">
            <v>DENSIDAD, DENSIDAD RELATIVA (GRAVEDAD ESPECIFICA) Y ABSORCION DEL AGREGADO GRUESO. Norma técnica: INVE-223-13 NTC-176-19 ASTM C127-15 (16)</v>
          </cell>
          <cell r="F1421" t="str">
            <v>UN</v>
          </cell>
          <cell r="G1421">
            <v>85680</v>
          </cell>
        </row>
        <row r="1422">
          <cell r="D1422">
            <v>9348</v>
          </cell>
          <cell r="E1422" t="str">
            <v>DETERMINACION DEL VALOR DEL 10% DE FINOS. Norma técnica: INVE-224-13 BS 812-111 (90)</v>
          </cell>
          <cell r="F1422" t="str">
            <v>UN</v>
          </cell>
          <cell r="G1422">
            <v>262157</v>
          </cell>
        </row>
        <row r="1423">
          <cell r="D1423">
            <v>9350</v>
          </cell>
          <cell r="E1423" t="str">
            <v>DETERMINACION DEL CONTENIDO DE AZUFRE EN LOS AGREGADOS PETREOS. Norma técnica: INVE-233-13.</v>
          </cell>
          <cell r="F1423" t="str">
            <v>UN</v>
          </cell>
          <cell r="G1423">
            <v>305000</v>
          </cell>
        </row>
        <row r="1424">
          <cell r="D1424">
            <v>9351</v>
          </cell>
          <cell r="E1424" t="str">
            <v>DETERMINACION DE LA REACTIVIDAD POTENCIAL ACALI-SILICE DE AGREGADOS (METODO QUIMICO). Norma técnica: INVE-234-13 NTC-175-96.</v>
          </cell>
          <cell r="F1424" t="str">
            <v>UN</v>
          </cell>
          <cell r="G1424">
            <v>452200</v>
          </cell>
        </row>
        <row r="1425">
          <cell r="D1425">
            <v>9352</v>
          </cell>
          <cell r="E1425" t="str">
            <v>DETERMINACION DE LA LIMPIEZA SUPERFICIAL DE LAS PARTICULAS DE AGREGADO GRUESO. Norma técnica: INVE-237-13.</v>
          </cell>
          <cell r="F1425" t="str">
            <v>UN</v>
          </cell>
          <cell r="G1425">
            <v>63665</v>
          </cell>
        </row>
        <row r="1426">
          <cell r="D1426">
            <v>9353</v>
          </cell>
          <cell r="E1426" t="str">
            <v>DETERMINACION DE LA RESISTENCIA DEL AGREGADO GRUESO A LA DEGRADACION POR ABRASION, UTILIZANDO EL APARATO MICRO-DEVAL. Norma técnica: INVE-238-13 ASTM D6928-17</v>
          </cell>
          <cell r="F1426" t="str">
            <v>UN</v>
          </cell>
          <cell r="G1426">
            <v>233835</v>
          </cell>
        </row>
        <row r="1427">
          <cell r="D1427">
            <v>9354</v>
          </cell>
          <cell r="E1427" t="str">
            <v>DETERMINACION DEL CONTENIDO DE VACIOS EN AGREGADOS FINOS NO COMPACTADOS (INFLUENCIADO POR LA FORMA DE LAS PARTICULAS, LA TEXTURA SUPERFICIAL Y LA GRANULOMETRIA). Norma técnica: INVE-239-13.</v>
          </cell>
          <cell r="F1427" t="str">
            <v>UN</v>
          </cell>
          <cell r="G1427">
            <v>112217</v>
          </cell>
        </row>
        <row r="1428">
          <cell r="D1428">
            <v>9355</v>
          </cell>
          <cell r="E1428" t="str">
            <v>PROPORCION DE PARTICULAS PLANAS, ALARGADAS O PLANAS Y ALARGADAS EN AGREGADOS GRUESOS. Norma técnica: INVE-240-13 ASTM D4791-19</v>
          </cell>
          <cell r="F1428" t="str">
            <v>UN</v>
          </cell>
          <cell r="G1428">
            <v>157080</v>
          </cell>
        </row>
        <row r="1429">
          <cell r="D1429">
            <v>9356</v>
          </cell>
          <cell r="E1429" t="str">
            <v>ANALISIS PETROGRAFICO DE AGREGADOS PARA CONCRETO (1 SECCION DELGADA). Norma técnica: ASTM C295/C295M-19</v>
          </cell>
          <cell r="F1429" t="str">
            <v>UN</v>
          </cell>
          <cell r="G1429">
            <v>1832600</v>
          </cell>
        </row>
        <row r="1430">
          <cell r="D1430">
            <v>9357</v>
          </cell>
          <cell r="E1430" t="str">
            <v>ANALISIS PETROGRAFICO DE AGREGADOS PARA CONCRETO (2 SECCIONES DELGADAS). Norma técnica: ASTM C295/C295M-19</v>
          </cell>
          <cell r="F1430" t="str">
            <v>UN</v>
          </cell>
          <cell r="G1430">
            <v>1714790</v>
          </cell>
        </row>
        <row r="1431">
          <cell r="D1431">
            <v>9358</v>
          </cell>
          <cell r="E1431" t="str">
            <v>ANALISIS PETROGRAFICO DE AGREGADOS PARA CONCRETO (3 SECCIONES DELGADAS). Norma técnica: ASTM C295/C295M-19</v>
          </cell>
          <cell r="F1431" t="str">
            <v>UN</v>
          </cell>
          <cell r="G1431">
            <v>1915900</v>
          </cell>
        </row>
        <row r="1432">
          <cell r="D1432">
            <v>9359</v>
          </cell>
          <cell r="E1432" t="str">
            <v>DETERMINACION DEL CONTENIDO DE AGUA EN LOS MATERIALES BITUMINOSOS POR DESTILACION. Norma técnica: INVE-704-13 ASTM D95-13 (18).</v>
          </cell>
          <cell r="F1432" t="str">
            <v>UN</v>
          </cell>
          <cell r="G1432">
            <v>229075</v>
          </cell>
        </row>
        <row r="1433">
          <cell r="D1433">
            <v>9360</v>
          </cell>
          <cell r="E1433" t="str">
            <v>PUNTOS DE INFLAMACION Y DE COMBUSTION MEDIANTE LA COPA ABIERTA CLEVELAND. Norma técnica: INVE-709-13 ASTM D92-18.</v>
          </cell>
          <cell r="F1433" t="str">
            <v>UN</v>
          </cell>
          <cell r="G1433">
            <v>120428</v>
          </cell>
        </row>
        <row r="1434">
          <cell r="D1434">
            <v>9361</v>
          </cell>
          <cell r="E1434" t="str">
            <v>SOLUBILIDAD DE MATERIALES ASFALTICOS EN TRICLOROETILENO. Norma técnica: INVE-713-13</v>
          </cell>
          <cell r="F1434" t="str">
            <v>UN</v>
          </cell>
          <cell r="G1434">
            <v>381395</v>
          </cell>
        </row>
        <row r="1435">
          <cell r="D1435">
            <v>9363</v>
          </cell>
          <cell r="E1435" t="str">
            <v>DETERMINACION DE LA VISCOSIDAD DEL ASFALTO EMPLEANDO UN VISCOSIMETRO ROTACIONAL (TRES TEMPERATURAS). Norma técnica: INVE-717-13 ASTM D4402/D4402M-23 AASHTO T-316-19</v>
          </cell>
          <cell r="F1435" t="str">
            <v>UN</v>
          </cell>
          <cell r="G1435">
            <v>358190</v>
          </cell>
        </row>
        <row r="1436">
          <cell r="D1436">
            <v>9364</v>
          </cell>
          <cell r="E1436" t="str">
            <v>EFECTO DEL CALOR Y DEL AIRE SOBRE EL ASFALTO EN LAMINA DELGADA Y ROTATORIA. Norma técnica: INVE-720-13 ASTM D2872-22.</v>
          </cell>
          <cell r="F1436" t="str">
            <v>UN</v>
          </cell>
          <cell r="G1436">
            <v>678300</v>
          </cell>
        </row>
        <row r="1437">
          <cell r="D1437">
            <v>9366</v>
          </cell>
          <cell r="E1437" t="str">
            <v>GRAVEDAD ESPECIFICA BULK Y DENSIDAD DE MEZCLAS ASFALTICAS COMPACTADAS ABSORBENTES EMPLEANDO ESPECIMENES RECUBIERTOS CON UNA PELICULA DE PARAFINA. Norma técnica: INVE-734-13 ASTM D1188/D1188M-22</v>
          </cell>
          <cell r="F1437" t="str">
            <v>UN</v>
          </cell>
          <cell r="G1437">
            <v>57834</v>
          </cell>
        </row>
        <row r="1438">
          <cell r="D1438">
            <v>9367</v>
          </cell>
          <cell r="E1438" t="str">
            <v>GRAVEDAD ESPECIFICA MAXIMA DE MEZCLAS ASFALTICAS PARA PAVIMENTOS. Norma técnica: INVE-735-13 ASTM D2041/D2041M-11 (19).</v>
          </cell>
          <cell r="F1438" t="str">
            <v>UN</v>
          </cell>
          <cell r="G1438">
            <v>122831</v>
          </cell>
        </row>
        <row r="1439">
          <cell r="D1439">
            <v>9368</v>
          </cell>
          <cell r="E1439" t="str">
            <v>MEDIDA DE LA DENSIDAD DE CAPAS DE CONCRETO ASFALTICO EN EL TERRENO EMPLEANDO EL METODO NUCLEAR. Norma técnica: INVE-746-13 ASTM D2950/D2950M-22 (23).</v>
          </cell>
          <cell r="F1439" t="str">
            <v>UN</v>
          </cell>
          <cell r="G1439">
            <v>53550</v>
          </cell>
        </row>
        <row r="1440">
          <cell r="D1440">
            <v>9369</v>
          </cell>
          <cell r="E1440" t="str">
            <v>DETERMINACION DE LAS PROPIEDADES REOLOGICAS DE LOS LIGANTES ASFALTICOS MEDIANTE EL REOMETRO DE CORTE DINAMICO. Norma técnica: INVE-750-13 AASHTO T-315-20.</v>
          </cell>
          <cell r="F1440" t="str">
            <v>UN</v>
          </cell>
          <cell r="G1440">
            <v>1182265</v>
          </cell>
        </row>
        <row r="1441">
          <cell r="D1441">
            <v>9370</v>
          </cell>
          <cell r="E1441" t="str">
            <v>RESISTENCIA A LA DEFORMACION PLASTICA DE LAS MEZCLAS ASFALTICAS MEDIANTE LA PISTA DE ENSAYO DE LABORATORIO. Norma técnica: INVE-756-13 NLT-173-00.</v>
          </cell>
          <cell r="F1441" t="str">
            <v>UN</v>
          </cell>
          <cell r="G1441">
            <v>1303050</v>
          </cell>
        </row>
        <row r="1442">
          <cell r="D1442">
            <v>9371</v>
          </cell>
          <cell r="E1442" t="str">
            <v>RECUPERACION DEL ASFALTO DE UNA SOLUCION UTILIZANDO EL EVAPORADOR ROTATORIO. Norma técnica: INVE-759-13 ASTM D5404/D5404M-21.</v>
          </cell>
          <cell r="F1442" t="str">
            <v>UN</v>
          </cell>
          <cell r="G1442">
            <v>737800</v>
          </cell>
        </row>
        <row r="1443">
          <cell r="D1443">
            <v>9373</v>
          </cell>
          <cell r="E1443" t="str">
            <v>ADHESIVIDAD DE LOS LIGANTES BITUMINOSOS A LOS AGREGADOS FINOS (METODO RIEDEL - WEBER). Norma técnica: INVE-774-13 NLT-355-93.</v>
          </cell>
          <cell r="F1443" t="str">
            <v>UN</v>
          </cell>
          <cell r="G1443">
            <v>209154</v>
          </cell>
        </row>
        <row r="1444">
          <cell r="D1444">
            <v>9374</v>
          </cell>
          <cell r="E1444" t="str">
            <v>ANALISIS GRANULOMETRICO DE LOS AGREGADOS EXTRAIDOS DE MEZCLAS ASFALTICAS. Norma técnica: INVE-782-13 ASTM D5444-23.</v>
          </cell>
          <cell r="F1444" t="str">
            <v>UN</v>
          </cell>
          <cell r="G1444">
            <v>69377</v>
          </cell>
        </row>
        <row r="1445">
          <cell r="D1445">
            <v>9375</v>
          </cell>
          <cell r="E1445" t="str">
            <v>DETERMINACION DE LAS LEYES DE FATIGA DE MEZCLAS ASFALTICAS COMPACTADAS EN CALIENTE SOMETIDAS A FLEXION DINAMICA. Norma técnica: INVE-784-13 UNE-EN-12697-24-19 Anexo D AASHTO-T-321-22.</v>
          </cell>
          <cell r="F1445" t="str">
            <v>UN</v>
          </cell>
          <cell r="G1445">
            <v>4046000</v>
          </cell>
        </row>
        <row r="1446">
          <cell r="D1446">
            <v>9379</v>
          </cell>
          <cell r="E1446" t="str">
            <v>VISCOSIDAD SAYBOLT DE ASFALTOS. Norma técnica: INVE-714-13 ASTM D88/D88M-07 (19) e1</v>
          </cell>
          <cell r="F1446" t="str">
            <v>UN</v>
          </cell>
          <cell r="G1446">
            <v>157913</v>
          </cell>
        </row>
        <row r="1447">
          <cell r="D1447">
            <v>9381</v>
          </cell>
          <cell r="E1447" t="str">
            <v>RECUPERACION ELASTICA POR TORSION DE ASFALTOS MODIFICADOS. Norma técnica: INVE-727-13 NLT-329-91.</v>
          </cell>
          <cell r="F1447" t="str">
            <v>UN</v>
          </cell>
          <cell r="G1447">
            <v>77588</v>
          </cell>
        </row>
        <row r="1448">
          <cell r="D1448">
            <v>9383</v>
          </cell>
          <cell r="E1448" t="str">
            <v>DESTILACION DE EMULSIONES ASFALTICAS. Norma técnica: INVE-762-13 ASTM D6997-12 (20).</v>
          </cell>
          <cell r="F1448" t="str">
            <v>UN</v>
          </cell>
          <cell r="G1448">
            <v>202062</v>
          </cell>
        </row>
        <row r="1449">
          <cell r="D1449">
            <v>9384</v>
          </cell>
          <cell r="E1449" t="str">
            <v>VISCOSIDAD SAYBOLT FUROL DE EMULSIONES ASFALTICAS. Norma técnica: INVE-763-13 ASTM D7496-18 (19).</v>
          </cell>
          <cell r="F1449" t="str">
            <v>UN</v>
          </cell>
          <cell r="G1449">
            <v>139230</v>
          </cell>
        </row>
        <row r="1450">
          <cell r="D1450">
            <v>9385</v>
          </cell>
          <cell r="E1450" t="str">
            <v>MUESTREO Y ENSAYO DE PREFABRICADOS DE CONCRETO NO REFORZADOS, VIBROCOMPACTADOS (RESISTENCIA A LA COMPRESION). Norma técnica: NTC-4024-01 Numeral 6.</v>
          </cell>
          <cell r="F1450" t="str">
            <v>UN</v>
          </cell>
          <cell r="G1450">
            <v>41650</v>
          </cell>
        </row>
        <row r="1451">
          <cell r="D1451">
            <v>9386</v>
          </cell>
          <cell r="E1451" t="str">
            <v>ABSORCION DE AGUA POR LOS ADOQUINES DE CONCRETO. Norma técnica: INVE-427-13 NTC-2017-18 Numeral 6.3 ASTM C140/C140M-22c</v>
          </cell>
          <cell r="F1451" t="str">
            <v>UN</v>
          </cell>
          <cell r="G1451">
            <v>47600</v>
          </cell>
        </row>
        <row r="1452">
          <cell r="D1452">
            <v>9387</v>
          </cell>
          <cell r="E1452" t="str">
            <v>DISEÑO DE MEZCLAS DE CONCRETO CON DOS AGREGADOS PARA UNA RESISTENCIA DADA (Incluye caracterización)</v>
          </cell>
          <cell r="F1452" t="str">
            <v>UN</v>
          </cell>
          <cell r="G1452">
            <v>595000</v>
          </cell>
        </row>
        <row r="1453">
          <cell r="D1453">
            <v>9388</v>
          </cell>
          <cell r="E1453" t="str">
            <v>MEDIDA DE LA MACROTEXTURA SUPERFICIAL DE UN PAVIMENTO EMPLEANDO LA TECNICA VOLUMETRICA. Norma técnica: INVE-791-13 ASTM E965-15 (19) NLT-335-00.</v>
          </cell>
          <cell r="F1453" t="str">
            <v>UN</v>
          </cell>
          <cell r="G1453">
            <v>55930</v>
          </cell>
        </row>
        <row r="1454">
          <cell r="D1454">
            <v>9389</v>
          </cell>
          <cell r="E1454" t="str">
            <v>METODO DE PRUEBA ESTANDAR PARA DETERMINAR LA CARGA DE ROTURA Y ELONGACION DE GEOTEXTILES (METODO GRAB). Norma técnica: ASTM D4632/D4632M-15a (23)</v>
          </cell>
          <cell r="F1454" t="str">
            <v>UN</v>
          </cell>
          <cell r="G1454">
            <v>345100</v>
          </cell>
        </row>
        <row r="1455">
          <cell r="D1455">
            <v>9396</v>
          </cell>
          <cell r="E1455" t="str">
            <v>MÉTODOS PARA MUESTREO Y ENSAYOS DE UNIDADES DE MAMPOSTERÍA Y OTROS PRODUCTOS DE ARCILLA. MÓDULO DE ROTURA - ENSAYO DE FLEXION. Norma técnica: NTC-4017-18 Numeral 6.</v>
          </cell>
          <cell r="F1455" t="str">
            <v>UN</v>
          </cell>
          <cell r="G1455">
            <v>37218</v>
          </cell>
        </row>
        <row r="1456">
          <cell r="D1456">
            <v>9397</v>
          </cell>
          <cell r="E1456" t="str">
            <v>ADOQUINES DE CONCRETO PARA PAVIMENTOS (RESISTENCIA A LA FLEXOTRACCION - MODULO DE ROTURA). Norma técnica: NTC-2017-18 Numeral 6.4.</v>
          </cell>
          <cell r="F1456" t="str">
            <v>UN</v>
          </cell>
          <cell r="G1456">
            <v>33415</v>
          </cell>
        </row>
        <row r="1457">
          <cell r="D1457">
            <v>9398</v>
          </cell>
          <cell r="E1457" t="str">
            <v>METODO DE ENSAYO PARA DETERMINAR LA RESISTENCIA A LA ABRASION DE MATERIALES PARA PISOS Y PAVIMENTOS, MEDIANTE ARENA Y DISCO METALICO ANCHO. (ADOQUINES DE CONCRETO). Norma técnica: NTC-5147-02.</v>
          </cell>
          <cell r="F1457" t="str">
            <v>UN</v>
          </cell>
          <cell r="G1457">
            <v>105375</v>
          </cell>
        </row>
        <row r="1458">
          <cell r="D1458">
            <v>9401</v>
          </cell>
          <cell r="E1458" t="str">
            <v>LOSETAS DE CONCRETO PARA PAVIMENTOS. RESISTENCIA A LA FLEXOTRACCION - MODULO DE ROTURA. Norma técnica: NTC-4992-22 Numeral 6.4.</v>
          </cell>
          <cell r="F1458" t="str">
            <v>UN</v>
          </cell>
          <cell r="G1458">
            <v>61166</v>
          </cell>
        </row>
        <row r="1459">
          <cell r="D1459">
            <v>9402</v>
          </cell>
          <cell r="E1459" t="str">
            <v>LOSETAS DE CONCRETO PARA PAVIMENTOS. ABSORCION DE AGUA Y DENSIDAD. Norma técnica: NTC-4992-22 Numeral 6.3.</v>
          </cell>
          <cell r="F1459" t="str">
            <v>UN</v>
          </cell>
          <cell r="G1459">
            <v>41650</v>
          </cell>
        </row>
        <row r="1460">
          <cell r="D1460">
            <v>9404</v>
          </cell>
          <cell r="E1460" t="str">
            <v>METODO DE ENSAYO PARA DETERMINAR LA RESISTENCIA A LA ABRASION DE MATERIALES PARA PISOS Y PAVIMENTOS, MEDIANTE ARENA Y DISCO METALICO ANCHO. (LOSETAS DE CONCRETO). Norma técnica: NTC-5147-02.</v>
          </cell>
          <cell r="F1460" t="str">
            <v>UN</v>
          </cell>
          <cell r="G1460">
            <v>79730</v>
          </cell>
        </row>
        <row r="1461">
          <cell r="D1461">
            <v>9405</v>
          </cell>
          <cell r="E1461" t="str">
            <v>PREFABRICADOS DE CONCRETO. BORDILLOS Y SARDINALES DE CONCRETO (MODULO DE ROTURA). Norma técnica: NTC-4109-19 Numeral 7.</v>
          </cell>
          <cell r="F1461" t="str">
            <v>UN</v>
          </cell>
          <cell r="G1461">
            <v>269892</v>
          </cell>
        </row>
        <row r="1462">
          <cell r="D1462">
            <v>9407</v>
          </cell>
          <cell r="E1462" t="str">
            <v>EXTRACCION DE TESTIGOS DE PAVIMENTOS ASFALTICOS MEDIANTE ASERRADO, DE 100 CM X 100 CM. Norma técnica: INVE-758-13 Numeral 5.2 ASTM D5361/D5361M-22.</v>
          </cell>
          <cell r="F1462" t="str">
            <v>UN</v>
          </cell>
          <cell r="G1462">
            <v>130900</v>
          </cell>
        </row>
        <row r="1463">
          <cell r="D1463">
            <v>9408</v>
          </cell>
          <cell r="E1463" t="str">
            <v>PUESTO DE TRABAJO - ESCRITORIO 75x120x50</v>
          </cell>
          <cell r="F1463" t="str">
            <v>UN</v>
          </cell>
          <cell r="G1463">
            <v>209467</v>
          </cell>
        </row>
        <row r="1464">
          <cell r="D1464">
            <v>9409</v>
          </cell>
          <cell r="E1464" t="str">
            <v>SILLA ESCRITORIO GIRATORIA CON BRAZOS</v>
          </cell>
          <cell r="F1464" t="str">
            <v>UN</v>
          </cell>
          <cell r="G1464">
            <v>189338</v>
          </cell>
        </row>
        <row r="1465">
          <cell r="D1465">
            <v>9413</v>
          </cell>
          <cell r="E1465" t="str">
            <v>LAMINA ALFAJOR</v>
          </cell>
          <cell r="F1465" t="str">
            <v>KG</v>
          </cell>
          <cell r="G1465">
            <v>6486</v>
          </cell>
        </row>
        <row r="1466">
          <cell r="D1466">
            <v>9414</v>
          </cell>
          <cell r="E1466" t="str">
            <v>SILLA PLÁSTICA SIN BRAZOS</v>
          </cell>
          <cell r="F1466" t="str">
            <v>UN</v>
          </cell>
          <cell r="G1466">
            <v>36607</v>
          </cell>
        </row>
        <row r="1467">
          <cell r="D1467">
            <v>9423</v>
          </cell>
          <cell r="E1467" t="str">
            <v>TARIFA MES - PERSONAL DE OBRA - TÉCNICO (PLOMERO_ELECTRICISTA) (INCLUYE FACTOR DE PRESTACIONES)</v>
          </cell>
          <cell r="F1467" t="str">
            <v>MES</v>
          </cell>
          <cell r="G1467">
            <v>3928173</v>
          </cell>
        </row>
        <row r="1468">
          <cell r="D1468">
            <v>9424</v>
          </cell>
          <cell r="E1468" t="str">
            <v>TARIFA MES - PERSONAL DE OBRA - AYUDANTE (INCLUYE FACTOR DE PRESTACIONES)</v>
          </cell>
          <cell r="F1468" t="str">
            <v>MES</v>
          </cell>
          <cell r="G1468">
            <v>2382324</v>
          </cell>
        </row>
        <row r="1469">
          <cell r="D1469">
            <v>9427</v>
          </cell>
          <cell r="E1469" t="str">
            <v>COSTO DE LA REPRODUCCIÓN DE PLANOS TAMAÑO PLIEGO</v>
          </cell>
          <cell r="F1469" t="str">
            <v>UN</v>
          </cell>
          <cell r="G1469">
            <v>12589</v>
          </cell>
        </row>
        <row r="1470">
          <cell r="D1470">
            <v>9428</v>
          </cell>
          <cell r="E1470" t="str">
            <v>COSTO DE CERTIFICADO DE TRADICIÓN Y LIBERTAD DE INMUEBLES</v>
          </cell>
          <cell r="F1470" t="str">
            <v>UN</v>
          </cell>
          <cell r="G1470">
            <v>23338</v>
          </cell>
        </row>
        <row r="1471">
          <cell r="D1471">
            <v>9433</v>
          </cell>
          <cell r="E1471" t="str">
            <v>EXPANSIÓN LIBRE EN CONSOLIDÓMETRO. Norma técnica: ASTM D4546 - 14e1. Norma técnica: ASTM D4546 - 14e1.</v>
          </cell>
          <cell r="F1471" t="str">
            <v>UN</v>
          </cell>
          <cell r="G1471">
            <v>167076</v>
          </cell>
        </row>
        <row r="1472">
          <cell r="D1472">
            <v>9434</v>
          </cell>
          <cell r="E1472" t="str">
            <v>TRATAMIENTO Y DISPOSICIÓN FINAL DE LODOS NO PELIGROSOS PROVENIENTES DE ALCANTARILLADO</v>
          </cell>
          <cell r="F1472" t="str">
            <v>KG</v>
          </cell>
          <cell r="G1472">
            <v>381</v>
          </cell>
        </row>
        <row r="1473">
          <cell r="D1473">
            <v>9437</v>
          </cell>
          <cell r="E1473" t="str">
            <v xml:space="preserve">CONO CONCENTRICO PARA POZO D= 1.20m x 0.60m e=0.10m  h= 0.75m </v>
          </cell>
          <cell r="F1473" t="str">
            <v>UN</v>
          </cell>
          <cell r="G1473">
            <v>721810</v>
          </cell>
        </row>
        <row r="1474">
          <cell r="D1474">
            <v>9441</v>
          </cell>
          <cell r="E1474" t="str">
            <v>SEÑAL LUMINOSA BIDIRECCIONAL 1.50m x 0.50m</v>
          </cell>
          <cell r="F1474" t="str">
            <v>UN</v>
          </cell>
          <cell r="G1474">
            <v>1356600</v>
          </cell>
        </row>
        <row r="1475">
          <cell r="D1475">
            <v>9443</v>
          </cell>
          <cell r="E1475" t="str">
            <v>DETERMINACION DEL COEFICIENTE DE PULIMIENTO ACELERADO (CPA) DE LAS PARTICULAS DE AGREGADO GRUESO. Norma técnica: INVE-232-13.</v>
          </cell>
          <cell r="F1475" t="str">
            <v>UN</v>
          </cell>
          <cell r="G1475">
            <v>1773100</v>
          </cell>
        </row>
        <row r="1476">
          <cell r="D1476">
            <v>9444</v>
          </cell>
          <cell r="E1476" t="str">
            <v>PORCENTAJE DE VACIOS CON AIRE EN MEZCLAS ASFALTICAS COMPACTADAS DENSAS Y ABIERTAS. Norma técnica: INVE-736-13 ASTM D3203/D3203M-22.</v>
          </cell>
          <cell r="F1476" t="str">
            <v>UN</v>
          </cell>
          <cell r="G1476">
            <v>196469</v>
          </cell>
        </row>
        <row r="1477">
          <cell r="D1477">
            <v>9445</v>
          </cell>
          <cell r="E1477" t="str">
            <v>CONCENTRACION CRITICA DE LLENANTE EN MEZCLAS DE CONCRETO ASFALTICO. Norma técnica: INVE-745-13 IRAM-1542-83</v>
          </cell>
          <cell r="F1477" t="str">
            <v>UN</v>
          </cell>
          <cell r="G1477">
            <v>265370</v>
          </cell>
        </row>
        <row r="1478">
          <cell r="D1478">
            <v>9446</v>
          </cell>
          <cell r="E1478" t="str">
            <v>ADHESIVIDAD DE LOS LIGANTES BITUMINOSOS A LOS ARIDOS EN PRESENCIA DE AGUA (STRIPPING). Norma técnica: AASHTO T-182-02 NLT-166-92</v>
          </cell>
          <cell r="F1478" t="str">
            <v>UN</v>
          </cell>
          <cell r="G1478">
            <v>77350</v>
          </cell>
        </row>
        <row r="1479">
          <cell r="D1479">
            <v>9447</v>
          </cell>
          <cell r="E1479" t="str">
            <v>METODO DE PRUEBA ESTANDAR PARA EL MODULO DINAMICO DE MEZCLAS ASFALTICAS. Norma técnica: ASTM D3497-95 (17)  AASHTO TP-62-07 AASHTO T-342-22</v>
          </cell>
          <cell r="F1479" t="str">
            <v>UN</v>
          </cell>
          <cell r="G1479">
            <v>1731450</v>
          </cell>
        </row>
        <row r="1480">
          <cell r="D1480">
            <v>9448</v>
          </cell>
          <cell r="E1480" t="str">
            <v>SEDIMENTACION DE LAS EMULSIONES ASFALTICAS DURANTE EL ALMACENAMIENTO. Norma técnica: INVE-764-13 ASTM D6930-19 NLT-140-99.</v>
          </cell>
          <cell r="F1480" t="str">
            <v>UN</v>
          </cell>
          <cell r="G1480">
            <v>236215</v>
          </cell>
        </row>
        <row r="1481">
          <cell r="D1481">
            <v>9449</v>
          </cell>
          <cell r="E1481" t="str">
            <v>TAMIZADO DE LAS EMULSIONES ASFALTICAS. Norma técnica: INVE-765-13 ASTM D6933-22.</v>
          </cell>
          <cell r="F1481" t="str">
            <v>UN</v>
          </cell>
          <cell r="G1481">
            <v>64730</v>
          </cell>
        </row>
        <row r="1482">
          <cell r="D1482">
            <v>9450</v>
          </cell>
          <cell r="E1482" t="str">
            <v>DEMULSIBILIDAD DE LAS EMULSIONES ASFALTICAS. Norma técnica: INVE-766-13 ASTM D6936-17.</v>
          </cell>
          <cell r="F1482" t="str">
            <v>UN</v>
          </cell>
          <cell r="G1482">
            <v>148155</v>
          </cell>
        </row>
        <row r="1483">
          <cell r="D1483">
            <v>9451</v>
          </cell>
          <cell r="E1483" t="str">
            <v>IDENTIFICACION DE LAS EMULSIONES ASFALTICAS CATIONICAS MEDIANTE LA DETERMINACION DE LA CARGA DE LAS PARTICULAS. Norma técnica: INVE-767-13 ASTM D7402-09 (17) NLT-194-99.</v>
          </cell>
          <cell r="F1483" t="str">
            <v>UN</v>
          </cell>
          <cell r="G1483">
            <v>84490</v>
          </cell>
        </row>
        <row r="1484">
          <cell r="D1484">
            <v>9452</v>
          </cell>
          <cell r="E1484" t="str">
            <v>PH DE LAS EMULSIONES ASFALTICAS. Norma técnica: INVE-768-13 NLT-195-92.</v>
          </cell>
          <cell r="F1484" t="str">
            <v>UN</v>
          </cell>
          <cell r="G1484">
            <v>69020</v>
          </cell>
        </row>
        <row r="1485">
          <cell r="D1485">
            <v>9453</v>
          </cell>
          <cell r="E1485" t="str">
            <v>ENSAYO DE MEZCLA CON CEMENTO DE LAS EMULSIONES ASFALTICAS. Norma técnica: INVE-770-13 ASTM D6935-22 NLT-144-98.</v>
          </cell>
          <cell r="F1485" t="str">
            <v>UN</v>
          </cell>
          <cell r="G1485">
            <v>273700</v>
          </cell>
        </row>
        <row r="1486">
          <cell r="D1486">
            <v>9454</v>
          </cell>
          <cell r="E1486" t="str">
            <v>MEDIDA DEL COEFICIENTE DE RESISTENCIA AL DESLIZAMIENTO USANDO EL PENDULO BRITANICO. Norma técnica: INVE-792-13 NTC-5129-02</v>
          </cell>
          <cell r="F1486" t="str">
            <v>UN</v>
          </cell>
          <cell r="G1486">
            <v>59500</v>
          </cell>
        </row>
        <row r="1487">
          <cell r="D1487">
            <v>9455</v>
          </cell>
          <cell r="E1487" t="str">
            <v>TARIFA MES - PERSONAL DE OBRA - AYUDANTE (NO INCLUYE FACTOR DE PRESTACIONES)</v>
          </cell>
          <cell r="F1487" t="str">
            <v>MES</v>
          </cell>
          <cell r="G1487">
            <v>1423500</v>
          </cell>
        </row>
        <row r="1488">
          <cell r="D1488">
            <v>9456</v>
          </cell>
          <cell r="E1488" t="str">
            <v>TARIFA MES - ALQUILER DE VEHICULO: CAMPERO, PICK-UP, CAMIONETA, CAMION O SIMILAR DE 1300cc A 2000cc DE CILINDRADA, MODELO 2014 A 2011. 75% DE LA TARIFA ESTABLECIDA. INCLUYE TODOS LOS COSTOS DE OPERACIÓN Y MANTENIMIENTO EXCEPTO EL SALARIO DEL CONDUCTOR</v>
          </cell>
          <cell r="F1488" t="str">
            <v>MES</v>
          </cell>
          <cell r="G1488">
            <v>6264000</v>
          </cell>
        </row>
        <row r="1489">
          <cell r="D1489">
            <v>9457</v>
          </cell>
          <cell r="E1489" t="str">
            <v>TARIFA MES - PERSONAL DE OBRA - INSPECTOR 1 HORARIO NOCTURNO (NO INCLUYE FACTOR DE PRESTACIONES)</v>
          </cell>
          <cell r="F1489" t="str">
            <v>MES</v>
          </cell>
          <cell r="G1489">
            <v>3491100</v>
          </cell>
        </row>
        <row r="1490">
          <cell r="D1490">
            <v>9459</v>
          </cell>
          <cell r="E1490" t="str">
            <v>TARIFA MES - PERSONAL TÉCNICO - OPERADOR EQUIPO PERFORACIÓN (NO INCLUYE FACTOR DE PRESTACIONES)</v>
          </cell>
          <cell r="F1490" t="str">
            <v>MES</v>
          </cell>
          <cell r="G1490">
            <v>2828000</v>
          </cell>
        </row>
        <row r="1491">
          <cell r="D1491">
            <v>9460</v>
          </cell>
          <cell r="E1491" t="str">
            <v>TARIFA MES - PERSONAL TÉCNICO - OPERADOR AUXILIAR DE EQUIPO (NO INCLUYE FACTOR DE PRESTACIONES)</v>
          </cell>
          <cell r="F1491" t="str">
            <v>MES</v>
          </cell>
          <cell r="G1491">
            <v>1891000</v>
          </cell>
        </row>
        <row r="1492">
          <cell r="D1492">
            <v>9461</v>
          </cell>
          <cell r="E1492" t="str">
            <v>TARIFA MES - PERSONAL DE OBRA - OFICIAL (NO INCLUYE FACTOR DE PRESTACIONES)</v>
          </cell>
          <cell r="F1492" t="str">
            <v>MES</v>
          </cell>
          <cell r="G1492">
            <v>2135250</v>
          </cell>
        </row>
        <row r="1493">
          <cell r="D1493">
            <v>9462</v>
          </cell>
          <cell r="E1493" t="str">
            <v>TARIFA MES - PERSONAL DE OBRA - PLOMERO (NO INCLUYE FACTOR DE PRESTACIONES)</v>
          </cell>
          <cell r="F1493" t="str">
            <v>MES</v>
          </cell>
          <cell r="G1493">
            <v>2491125</v>
          </cell>
        </row>
        <row r="1494">
          <cell r="D1494">
            <v>9463</v>
          </cell>
          <cell r="E1494" t="str">
            <v>TARIFA MES - PERSONAL DE OBRA - TÉCNICO ELÉCTRICO (NO INCLUYE FACTOR DE PRESTACIONES)</v>
          </cell>
          <cell r="F1494" t="str">
            <v>MES</v>
          </cell>
          <cell r="G1494">
            <v>2491125</v>
          </cell>
        </row>
        <row r="1495">
          <cell r="D1495">
            <v>9464</v>
          </cell>
          <cell r="E1495" t="str">
            <v>TARIFA MES - PERSONAL DE OBRA - OPERARIO (NO INCLUYE FACTOR DE PRESTACIONES)</v>
          </cell>
          <cell r="F1495" t="str">
            <v>MES</v>
          </cell>
          <cell r="G1495">
            <v>2847000</v>
          </cell>
        </row>
        <row r="1496">
          <cell r="D1496">
            <v>9465</v>
          </cell>
          <cell r="E1496" t="str">
            <v>TARIFA MES - PROFESIONAL CATEGORÍA 1 (INCLUYE FACTOR DE PRESTACIONES)</v>
          </cell>
          <cell r="F1496" t="str">
            <v>MES</v>
          </cell>
          <cell r="G1496">
            <v>26222053</v>
          </cell>
        </row>
        <row r="1497">
          <cell r="D1497">
            <v>9466</v>
          </cell>
          <cell r="E1497" t="str">
            <v>TARIFA MES - PROFESIONAL CATEGORÍA 2 (INCLUYE FACTOR DE PRESTACIONES)</v>
          </cell>
          <cell r="F1497" t="str">
            <v>MES</v>
          </cell>
          <cell r="G1497">
            <v>18291131</v>
          </cell>
        </row>
        <row r="1498">
          <cell r="D1498">
            <v>9467</v>
          </cell>
          <cell r="E1498" t="str">
            <v>TARIFA MES - PROFESIONAL CATEGORÍA 3 (INCLUYE FACTOR DE PRESTACIONES)</v>
          </cell>
          <cell r="F1498" t="str">
            <v>MES</v>
          </cell>
          <cell r="G1498">
            <v>15441598</v>
          </cell>
        </row>
        <row r="1499">
          <cell r="D1499">
            <v>9468</v>
          </cell>
          <cell r="E1499" t="str">
            <v>TARIFA MES - PROFESIONAL CATEGORÍA 4 (INCLUYE FACTOR DE PRESTACIONES)</v>
          </cell>
          <cell r="F1499" t="str">
            <v>MES</v>
          </cell>
          <cell r="G1499">
            <v>13153863</v>
          </cell>
        </row>
        <row r="1500">
          <cell r="D1500">
            <v>9469</v>
          </cell>
          <cell r="E1500" t="str">
            <v>TARIFA MES - PROFESIONAL CATEGORÍA 5 (INCLUYE FACTOR DE PRESTACIONES)</v>
          </cell>
          <cell r="F1500" t="str">
            <v>MES</v>
          </cell>
          <cell r="G1500">
            <v>11868098</v>
          </cell>
        </row>
        <row r="1501">
          <cell r="D1501">
            <v>9470</v>
          </cell>
          <cell r="E1501" t="str">
            <v>TARIFA MES - PROFESIONAL CATEGORÍA 6 (INCLUYE FACTOR DE PRESTACIONES)</v>
          </cell>
          <cell r="F1501" t="str">
            <v>MES</v>
          </cell>
          <cell r="G1501">
            <v>10586677</v>
          </cell>
        </row>
        <row r="1502">
          <cell r="D1502">
            <v>9471</v>
          </cell>
          <cell r="E1502" t="str">
            <v>TARIFA MES - PROFESIONAL CATEGORÍA 7 (INCLUYE FACTOR DE PRESTACIONES)</v>
          </cell>
          <cell r="F1502" t="str">
            <v>MES</v>
          </cell>
          <cell r="G1502">
            <v>8013700</v>
          </cell>
        </row>
        <row r="1503">
          <cell r="D1503">
            <v>9472</v>
          </cell>
          <cell r="E1503" t="str">
            <v>TARIFA MES - PROFESIONAL CATEGORÍA 8 (INCLUYE FACTOR DE PRESTACIONES)</v>
          </cell>
          <cell r="F1503" t="str">
            <v>MES</v>
          </cell>
          <cell r="G1503">
            <v>7564841</v>
          </cell>
        </row>
        <row r="1504">
          <cell r="D1504">
            <v>9473</v>
          </cell>
          <cell r="E1504" t="str">
            <v>TARIFA MES - PERSONAL TÉCNICO - TECNÓLOGO EN ÁREAS DE INGENIERÍA (INCLUYE FACTOR DE PRESTACIONES)</v>
          </cell>
          <cell r="F1504" t="str">
            <v>MES</v>
          </cell>
          <cell r="G1504">
            <v>4973040</v>
          </cell>
        </row>
        <row r="1505">
          <cell r="D1505">
            <v>9474</v>
          </cell>
          <cell r="E1505" t="str">
            <v>TARIFA MES - PERSONAL TÉCNICO - AUXILIAR DE INGENIERÍA (INCLUYE FACTOR DE PRESTACIONES)</v>
          </cell>
          <cell r="F1505" t="str">
            <v>MES</v>
          </cell>
          <cell r="G1505">
            <v>4375044</v>
          </cell>
        </row>
        <row r="1506">
          <cell r="D1506">
            <v>9475</v>
          </cell>
          <cell r="E1506" t="str">
            <v>TARIFA MES - PERSONAL TÉCNICO - DIBUJANTE 1 (INCLUYE FACTOR DE PRESTACIONES)</v>
          </cell>
          <cell r="F1506" t="str">
            <v>MES</v>
          </cell>
          <cell r="G1506">
            <v>4586443</v>
          </cell>
        </row>
        <row r="1507">
          <cell r="D1507">
            <v>9476</v>
          </cell>
          <cell r="E1507" t="str">
            <v>TARIFA MES - PERSONAL TÉCNICO - DIBUJANTE 2 (INCLUYE FACTOR DE PRESTACIONES)</v>
          </cell>
          <cell r="F1507" t="str">
            <v>MES</v>
          </cell>
          <cell r="G1507">
            <v>3998941</v>
          </cell>
        </row>
        <row r="1508">
          <cell r="D1508">
            <v>9477</v>
          </cell>
          <cell r="E1508" t="str">
            <v>TARIFA MES - PERSONAL TÉCNICO - TOPÓGRAFO INSPECTOR (INCLUYE FACTOR DE PRESTACIONES)</v>
          </cell>
          <cell r="F1508" t="str">
            <v>MES</v>
          </cell>
          <cell r="G1508">
            <v>5182990</v>
          </cell>
        </row>
        <row r="1509">
          <cell r="D1509">
            <v>9478</v>
          </cell>
          <cell r="E1509" t="str">
            <v>TARIFA MES - PERSONAL TÉCNICO - TOPÓGRAFO AUXILIAR (INCLUYE FACTOR DE PRESTACIONES)</v>
          </cell>
          <cell r="F1509" t="str">
            <v>MES</v>
          </cell>
          <cell r="G1509">
            <v>4256313</v>
          </cell>
        </row>
        <row r="1510">
          <cell r="D1510">
            <v>9479</v>
          </cell>
          <cell r="E1510" t="str">
            <v>TARIFA MES - PERSONAL TÉCNICO - BATIMETRISTA INSPECTOR (INCLUYE FACTOR DE PRESTACIONES)</v>
          </cell>
          <cell r="F1510" t="str">
            <v>MES</v>
          </cell>
          <cell r="G1510">
            <v>5182990</v>
          </cell>
        </row>
        <row r="1511">
          <cell r="D1511">
            <v>9480</v>
          </cell>
          <cell r="E1511" t="str">
            <v>TARIFA MES - PERSONAL TÉCNICO - BATIMETRISTA AUXILIAR (INCLUYE FACTOR DE PRESTACIONES)</v>
          </cell>
          <cell r="F1511" t="str">
            <v>MES</v>
          </cell>
          <cell r="G1511">
            <v>4256313</v>
          </cell>
        </row>
        <row r="1512">
          <cell r="D1512">
            <v>9481</v>
          </cell>
          <cell r="E1512" t="str">
            <v>TARIFA MES - PERSONAL TÉCNICO - LABORATORISTA INSPECTOR (INCLUYE FACTOR DE PRESTACIONES)</v>
          </cell>
          <cell r="F1512" t="str">
            <v>MES</v>
          </cell>
          <cell r="G1512">
            <v>4595129</v>
          </cell>
        </row>
        <row r="1513">
          <cell r="D1513">
            <v>9482</v>
          </cell>
          <cell r="E1513" t="str">
            <v>TARIFA MES - PERSONAL TÉCNICO - LABORATORISTA AUXILIAR (INCLUYE FACTOR DE PRESTACIONES)</v>
          </cell>
          <cell r="F1513" t="str">
            <v>MES</v>
          </cell>
          <cell r="G1513">
            <v>3512437</v>
          </cell>
        </row>
        <row r="1514">
          <cell r="D1514">
            <v>9483</v>
          </cell>
          <cell r="E1514" t="str">
            <v>TARIFA MES - PERSONAL TÉCNICO - INSPECTOR 1 (INCLUYE FACTOR DE PRESTACIONES)</v>
          </cell>
          <cell r="F1514" t="str">
            <v>MES</v>
          </cell>
          <cell r="G1514">
            <v>4065546</v>
          </cell>
        </row>
        <row r="1515">
          <cell r="D1515">
            <v>9484</v>
          </cell>
          <cell r="E1515" t="str">
            <v>TARIFA MES - PERSONAL TÉCNICO - INSPECTOR 2 (INCLUYE FACTOR DE PRESTACIONES)</v>
          </cell>
          <cell r="F1515" t="str">
            <v>MES</v>
          </cell>
          <cell r="G1515">
            <v>3691978</v>
          </cell>
        </row>
        <row r="1516">
          <cell r="D1516">
            <v>9485</v>
          </cell>
          <cell r="E1516" t="str">
            <v>TARIFA MES - PERSONAL ADMINISTRATIVO - ADMINISTRADOR (INCLUYE FACTOR DE PRESTACIONES)</v>
          </cell>
          <cell r="F1516" t="str">
            <v>MES</v>
          </cell>
          <cell r="G1516">
            <v>4828247</v>
          </cell>
        </row>
        <row r="1517">
          <cell r="D1517">
            <v>9486</v>
          </cell>
          <cell r="E1517" t="str">
            <v>TARIFA MES - PERSONAL ADMINISTRATIVO - AUXILIAR ADMINISTRATIVO-ALMACENISTA (INCLUYE FACTOR DE PRESTACIONES)</v>
          </cell>
          <cell r="F1517" t="str">
            <v>MES</v>
          </cell>
          <cell r="G1517">
            <v>3739761</v>
          </cell>
        </row>
        <row r="1518">
          <cell r="D1518">
            <v>9487</v>
          </cell>
          <cell r="E1518" t="str">
            <v>TARIFA MES - PERSONAL ADMINISTRATIVO - SECRETARIA 1 (INCLUYE FACTOR DE PRESTACIONES)</v>
          </cell>
          <cell r="F1518" t="str">
            <v>MES</v>
          </cell>
          <cell r="G1518">
            <v>3101223</v>
          </cell>
        </row>
        <row r="1519">
          <cell r="D1519">
            <v>9488</v>
          </cell>
          <cell r="E1519" t="str">
            <v>TARIFA MES - PERSONAL ADMINISTRATIVO - SECRETARIA 2 (INCLUYE FACTOR DE PRESTACIONES)</v>
          </cell>
          <cell r="F1519" t="str">
            <v>MES</v>
          </cell>
          <cell r="G1519">
            <v>2633540</v>
          </cell>
        </row>
        <row r="1520">
          <cell r="D1520">
            <v>9489</v>
          </cell>
          <cell r="E1520" t="str">
            <v>TARIFA MES - PERSONAL AUXILIAR TÉCNICO - CADENERO 1 (INCLUYE FACTOR DE PRESTACIONES)</v>
          </cell>
          <cell r="F1520" t="str">
            <v>MES</v>
          </cell>
          <cell r="G1520">
            <v>3512437</v>
          </cell>
        </row>
        <row r="1521">
          <cell r="D1521">
            <v>9490</v>
          </cell>
          <cell r="E1521" t="str">
            <v>TARIFA MES - PERSONAL AUXILIAR TÉCNICO - CADENERO 2 (INCLUYE FACTOR DE PRESTACIONES)</v>
          </cell>
          <cell r="F1521" t="str">
            <v>MES</v>
          </cell>
          <cell r="G1521">
            <v>3101223</v>
          </cell>
        </row>
        <row r="1522">
          <cell r="D1522">
            <v>9491</v>
          </cell>
          <cell r="E1522" t="str">
            <v>TARIFA MES - PERSONAL AUXILIAR TÉCNICO - SECRETARIA - CONDUCTOR O MOTORISTA (INCLUYE FACTOR DE PRESTACIONES)</v>
          </cell>
          <cell r="F1522" t="str">
            <v>MES</v>
          </cell>
          <cell r="G1522">
            <v>2633540</v>
          </cell>
        </row>
        <row r="1523">
          <cell r="D1523">
            <v>9492</v>
          </cell>
          <cell r="E1523" t="str">
            <v>TARIFA MES - PERSONAL DE OBRA - MAESTRO DE OBRA (INCLUYE FACTOR DE PRESTACIONES)</v>
          </cell>
          <cell r="F1523" t="str">
            <v>MES</v>
          </cell>
          <cell r="G1523">
            <v>6218986</v>
          </cell>
        </row>
        <row r="1524">
          <cell r="D1524">
            <v>9493</v>
          </cell>
          <cell r="E1524" t="str">
            <v>TARIFA MES - PERSONAL DE OBRA - OFICIAL (INCLUYE FACTOR DE PRESTACIONES)</v>
          </cell>
          <cell r="F1524" t="str">
            <v>MES</v>
          </cell>
          <cell r="G1524">
            <v>3412889</v>
          </cell>
        </row>
        <row r="1525">
          <cell r="D1525">
            <v>9494</v>
          </cell>
          <cell r="E1525" t="str">
            <v>TARIFA MES - PERSONAL DE OBRA - OPERARIO (INCLUYE FACTOR DE PRESTACIONES)</v>
          </cell>
          <cell r="F1525" t="str">
            <v>MES</v>
          </cell>
          <cell r="G1525">
            <v>4443457</v>
          </cell>
        </row>
        <row r="1526">
          <cell r="D1526">
            <v>9495</v>
          </cell>
          <cell r="E1526" t="str">
            <v>TUERCAS POR KG</v>
          </cell>
          <cell r="F1526" t="str">
            <v>KG</v>
          </cell>
          <cell r="G1526">
            <v>11777</v>
          </cell>
        </row>
        <row r="1527">
          <cell r="D1527">
            <v>9496</v>
          </cell>
          <cell r="E1527" t="str">
            <v>PERNOS POR Kg</v>
          </cell>
          <cell r="F1527" t="str">
            <v>KG</v>
          </cell>
          <cell r="G1527">
            <v>9994</v>
          </cell>
        </row>
        <row r="1528">
          <cell r="D1528">
            <v>9497</v>
          </cell>
          <cell r="E1528" t="str">
            <v>TARIFA JORNAL - PERSONAL DE OBRA - AYUDANTE - HORARIO NOCTURNO (INCLUYE FACTOR DE PRESTACIONES)</v>
          </cell>
          <cell r="F1528" t="str">
            <v>HR</v>
          </cell>
          <cell r="G1528">
            <v>13401</v>
          </cell>
        </row>
        <row r="1529">
          <cell r="D1529">
            <v>9499</v>
          </cell>
          <cell r="E1529" t="str">
            <v>CONCRETO TREMIE GRAVA FINA 3500 PSI</v>
          </cell>
          <cell r="F1529" t="str">
            <v>M3</v>
          </cell>
          <cell r="G1529">
            <v>606335</v>
          </cell>
        </row>
        <row r="1530">
          <cell r="D1530">
            <v>9500</v>
          </cell>
          <cell r="E1530" t="str">
            <v>LÁMINA COLABORANTE 2" CALIBRE 16 (1.50mm)</v>
          </cell>
          <cell r="F1530" t="str">
            <v>M2</v>
          </cell>
          <cell r="G1530">
            <v>106505</v>
          </cell>
        </row>
        <row r="1531">
          <cell r="D1531">
            <v>9501</v>
          </cell>
          <cell r="E1531" t="str">
            <v>LÁMINA COLABORANTE 2" CALIBRE 18 (1.20mm)</v>
          </cell>
          <cell r="F1531" t="str">
            <v>M2</v>
          </cell>
          <cell r="G1531">
            <v>79730</v>
          </cell>
        </row>
        <row r="1532">
          <cell r="D1532">
            <v>9505</v>
          </cell>
          <cell r="E1532" t="str">
            <v>TARIFA JORNAL- PROFESIONAL CATEGORÍA 1 (INCLUYE FACTOR DE PRESTACIONES)</v>
          </cell>
          <cell r="F1532" t="str">
            <v>JR</v>
          </cell>
          <cell r="G1532">
            <v>874069</v>
          </cell>
        </row>
        <row r="1533">
          <cell r="D1533">
            <v>9506</v>
          </cell>
          <cell r="E1533" t="str">
            <v>TARIFA JORNAL - PROFESIONAL CATEGORÍA 2 (INCLUYE FACTOR DE PRESTACIONES)</v>
          </cell>
          <cell r="F1533" t="str">
            <v>JR</v>
          </cell>
          <cell r="G1533">
            <v>609705</v>
          </cell>
        </row>
        <row r="1534">
          <cell r="D1534">
            <v>9507</v>
          </cell>
          <cell r="E1534" t="str">
            <v>TARIFA JORNAL - PROFESIONAL CATEGORÍA 3 (INCLUYE FACTOR DE PRESTACIONES)</v>
          </cell>
          <cell r="F1534" t="str">
            <v>JR</v>
          </cell>
          <cell r="G1534">
            <v>514720</v>
          </cell>
        </row>
        <row r="1535">
          <cell r="D1535">
            <v>9508</v>
          </cell>
          <cell r="E1535" t="str">
            <v>TARIFA JORNAL - PROFESIONAL CATEGORÍA 4 (INCLUYE FACTOR DE PRESTACIONES)</v>
          </cell>
          <cell r="F1535" t="str">
            <v>JR</v>
          </cell>
          <cell r="G1535">
            <v>438462</v>
          </cell>
        </row>
        <row r="1536">
          <cell r="D1536">
            <v>9509</v>
          </cell>
          <cell r="E1536" t="str">
            <v>TARIFA JORNAL - PROFESIONAL CATEGORÍA 5 (INCLUYE FACTOR DE PRESTACIONES)</v>
          </cell>
          <cell r="F1536" t="str">
            <v>JR</v>
          </cell>
          <cell r="G1536">
            <v>395604</v>
          </cell>
        </row>
        <row r="1537">
          <cell r="D1537">
            <v>9510</v>
          </cell>
          <cell r="E1537" t="str">
            <v>TARIFA JORNAL - PROFESIONAL CATEGORÍA 6 (INCLUYE FACTOR DE PRESTACIONES)</v>
          </cell>
          <cell r="F1537" t="str">
            <v>JR</v>
          </cell>
          <cell r="G1537">
            <v>352889</v>
          </cell>
        </row>
        <row r="1538">
          <cell r="D1538">
            <v>9511</v>
          </cell>
          <cell r="E1538" t="str">
            <v>TARIFA JORNAL - PROFESIONAL CATEGORÍA 7 (INCLUYE FACTOR DE PRESTACIONES)</v>
          </cell>
          <cell r="F1538" t="str">
            <v>JR</v>
          </cell>
          <cell r="G1538">
            <v>267122</v>
          </cell>
        </row>
        <row r="1539">
          <cell r="D1539">
            <v>9512</v>
          </cell>
          <cell r="E1539" t="str">
            <v>TARIFA JORNAL - PERSONAL TÉCNICO - TECNÓLOGO EN ÁREAS DE INGENIERÍA (INCLUYE FACTOR DE PRESTACIONES)</v>
          </cell>
          <cell r="F1539" t="str">
            <v>JR</v>
          </cell>
          <cell r="G1539">
            <v>165768</v>
          </cell>
        </row>
        <row r="1540">
          <cell r="D1540">
            <v>9513</v>
          </cell>
          <cell r="E1540" t="str">
            <v>TARIFA JORNAL - PERSONAL TÉCNICO - AUXILIAR DE INGENIERÍA (INCLUYE FACTOR DE PRESTACIONES)</v>
          </cell>
          <cell r="F1540" t="str">
            <v>JR</v>
          </cell>
          <cell r="G1540">
            <v>145835</v>
          </cell>
        </row>
        <row r="1541">
          <cell r="D1541">
            <v>9514</v>
          </cell>
          <cell r="E1541" t="str">
            <v>TARIFA JORNAL - PERSONAL TÉCNICO - DIBUJANTE 1 (INCLUYE FACTOR DE PRESTACIONES)</v>
          </cell>
          <cell r="F1541" t="str">
            <v>JR</v>
          </cell>
          <cell r="G1541">
            <v>152881</v>
          </cell>
        </row>
        <row r="1542">
          <cell r="D1542">
            <v>9515</v>
          </cell>
          <cell r="E1542" t="str">
            <v>TARIFA JORNAL - PERSONAL TÉCNICO - DIBUJANTE 2 (INCLUYE FACTOR DE PRESTACIONES)</v>
          </cell>
          <cell r="F1542" t="str">
            <v>JR</v>
          </cell>
          <cell r="G1542">
            <v>133298</v>
          </cell>
        </row>
        <row r="1543">
          <cell r="D1543">
            <v>9516</v>
          </cell>
          <cell r="E1543" t="str">
            <v>TARIFA JORNAL - PERSONAL TÉCNICO - TOPÓGRAFO AUXILIAR (INCLUYE FACTOR DE PRESTACIONES)</v>
          </cell>
          <cell r="F1543" t="str">
            <v>JR</v>
          </cell>
          <cell r="G1543">
            <v>141876</v>
          </cell>
        </row>
        <row r="1544">
          <cell r="D1544">
            <v>9517</v>
          </cell>
          <cell r="E1544" t="str">
            <v>TARIFA JORNAL - PERSONAL TÉCNICO - BATIMETRISTA INSPECTOR (INCLUYE FACTOR DE PRESTACIONES)</v>
          </cell>
          <cell r="F1544" t="str">
            <v>JR</v>
          </cell>
          <cell r="G1544">
            <v>172766</v>
          </cell>
        </row>
        <row r="1545">
          <cell r="D1545">
            <v>9518</v>
          </cell>
          <cell r="E1545" t="str">
            <v>TARIFA JORNAL - PERSONAL TÉCNICO - BATIMETRISTA AUXILIAR (INCLUYE FACTOR DE PRESTACIONES)</v>
          </cell>
          <cell r="F1545" t="str">
            <v>JR</v>
          </cell>
          <cell r="G1545">
            <v>141877</v>
          </cell>
        </row>
        <row r="1546">
          <cell r="D1546">
            <v>9519</v>
          </cell>
          <cell r="E1546" t="str">
            <v>TARIFA JORNAL - PERSONAL TÉCNICO - LABORATORISTA INSPECTOR (INCLUYE FACTOR DE PRESTACIONES)</v>
          </cell>
          <cell r="F1546" t="str">
            <v>JR</v>
          </cell>
          <cell r="G1546">
            <v>153171</v>
          </cell>
        </row>
        <row r="1547">
          <cell r="D1547">
            <v>9520</v>
          </cell>
          <cell r="E1547" t="str">
            <v>TARIFA JORNAL - PERSONAL TÉCNICO - LABORATORISTA AUXILIAR (INCLUYE FACTOR DE PRESTACIONES)</v>
          </cell>
          <cell r="F1547" t="str">
            <v>JR</v>
          </cell>
          <cell r="G1547">
            <v>117081</v>
          </cell>
        </row>
        <row r="1548">
          <cell r="D1548">
            <v>9521</v>
          </cell>
          <cell r="E1548" t="str">
            <v>TARIFA JORNAL - PERSONAL TÉCNICO - OPERADOR EQUIPO PERFORACIÓN (INCLUYE FACTOR DE PRESTACIONES)</v>
          </cell>
          <cell r="F1548" t="str">
            <v>JR</v>
          </cell>
          <cell r="G1548">
            <v>147198</v>
          </cell>
        </row>
        <row r="1549">
          <cell r="D1549">
            <v>9522</v>
          </cell>
          <cell r="E1549" t="str">
            <v>TARIFA JORNAL - PERSONAL TÉCNICO - OPERADOR AUXILIAR DE EQUIPO (INCLUYE FACTOR DE PRESTACIONES)</v>
          </cell>
          <cell r="F1549" t="str">
            <v>JR</v>
          </cell>
          <cell r="G1549">
            <v>101975</v>
          </cell>
        </row>
        <row r="1550">
          <cell r="D1550">
            <v>9523</v>
          </cell>
          <cell r="E1550" t="str">
            <v>TARIFA JORNAL- PERSONAL ADMINISTRATIVO - ADMINISTRADOR (INCLUYE FACTOR DE PRESTACIONES)</v>
          </cell>
          <cell r="F1550" t="str">
            <v>JR</v>
          </cell>
          <cell r="G1550">
            <v>160941</v>
          </cell>
        </row>
        <row r="1551">
          <cell r="D1551">
            <v>9524</v>
          </cell>
          <cell r="E1551" t="str">
            <v>TARIFA JORNAL - PERSONAL ADMINISTRATIVO - AUXILIAR ADMINISTRATIVO-ALMACENISTA (INCLUYE FACTOR DE PRESTACIONES)</v>
          </cell>
          <cell r="F1551" t="str">
            <v>JR</v>
          </cell>
          <cell r="G1551">
            <v>124659</v>
          </cell>
        </row>
        <row r="1552">
          <cell r="D1552">
            <v>9525</v>
          </cell>
          <cell r="E1552" t="str">
            <v>TARIFA JORNAL - PERSONAL ADMINISTRATIVO - SECRETARIA 1 (INCLUYE FACTOR DE PRESTACIONES)</v>
          </cell>
          <cell r="F1552" t="str">
            <v>JR</v>
          </cell>
          <cell r="G1552">
            <v>103374</v>
          </cell>
        </row>
        <row r="1553">
          <cell r="D1553">
            <v>9526</v>
          </cell>
          <cell r="E1553" t="str">
            <v>TARIFA JORNAL - PERSONAL ADMINISTRATIVO - SECRETARIA 2 (INCLUYE FACTOR DE PRESTACIONES)</v>
          </cell>
          <cell r="F1553" t="str">
            <v>JR</v>
          </cell>
          <cell r="G1553">
            <v>87785</v>
          </cell>
        </row>
        <row r="1554">
          <cell r="D1554">
            <v>9527</v>
          </cell>
          <cell r="E1554" t="str">
            <v>TARIFA JORNAL - PERSONAL AUXILIAR TÉCNICO - CADENERO 1 (INCLUYE FACTOR DE PRESTACIONES)</v>
          </cell>
          <cell r="F1554" t="str">
            <v>JR</v>
          </cell>
          <cell r="G1554">
            <v>117081</v>
          </cell>
        </row>
        <row r="1555">
          <cell r="D1555">
            <v>9528</v>
          </cell>
          <cell r="E1555" t="str">
            <v>TARIFA JORNAL - PERSONAL AUXILIAR TÉCNICO - SECRETARIA - CONDUCTOR O MOTORISTA (INCLUYE FACTOR DE PRESTACIONES)</v>
          </cell>
          <cell r="F1555" t="str">
            <v>JR</v>
          </cell>
          <cell r="G1555">
            <v>87785</v>
          </cell>
        </row>
        <row r="1556">
          <cell r="D1556">
            <v>9529</v>
          </cell>
          <cell r="E1556" t="str">
            <v>TARIFA JORNAL- PERSONAL DE OBRA - MAESTRO DE OBRA (INCLUYE FACTOR DE PRESTACIONES)</v>
          </cell>
          <cell r="F1556" t="str">
            <v>JR</v>
          </cell>
          <cell r="G1556">
            <v>207300</v>
          </cell>
        </row>
        <row r="1557">
          <cell r="D1557">
            <v>9530</v>
          </cell>
          <cell r="E1557" t="str">
            <v>TARIFA MES - PERSONAL DE OBRA - TÉCNICO ELÉCTRICO (INCLUYE FACTOR DE PRESTACIONES)</v>
          </cell>
          <cell r="F1557" t="str">
            <v>MES</v>
          </cell>
          <cell r="G1557">
            <v>3928173</v>
          </cell>
        </row>
        <row r="1558">
          <cell r="D1558">
            <v>9531</v>
          </cell>
          <cell r="E1558" t="str">
            <v>TARIFA HORA - PROFESIONAL CATEGORIA 1 (INCLUYE FACTOR DE PRESTACIONES)</v>
          </cell>
          <cell r="F1558" t="str">
            <v>HR</v>
          </cell>
          <cell r="G1558">
            <v>111583</v>
          </cell>
        </row>
        <row r="1559">
          <cell r="D1559">
            <v>9532</v>
          </cell>
          <cell r="E1559" t="str">
            <v>TARIFA HORA - PROFESIONAL CATEGORÍA 2 (INCLUYE FACTOR DE PRESTACIONES)</v>
          </cell>
          <cell r="F1559" t="str">
            <v>HR</v>
          </cell>
          <cell r="G1559">
            <v>77835</v>
          </cell>
        </row>
        <row r="1560">
          <cell r="D1560">
            <v>9533</v>
          </cell>
          <cell r="E1560" t="str">
            <v>TARIFA HORA - PROFESIONAL CATEGORÍA 3 (INCLUYE FACTOR DE PRESTACIONES)</v>
          </cell>
          <cell r="F1560" t="str">
            <v>HR</v>
          </cell>
          <cell r="G1560">
            <v>65709</v>
          </cell>
        </row>
        <row r="1561">
          <cell r="D1561">
            <v>9534</v>
          </cell>
          <cell r="E1561" t="str">
            <v>TARIFA HORA - PROFESIONAL CATEGORÍA 4 (INCLUYE FACTOR DE PRESTACIONES)</v>
          </cell>
          <cell r="F1561" t="str">
            <v>HR</v>
          </cell>
          <cell r="G1561">
            <v>55974</v>
          </cell>
        </row>
        <row r="1562">
          <cell r="D1562">
            <v>9535</v>
          </cell>
          <cell r="E1562" t="str">
            <v>TARIFA HORA - PROFESIONAL CATEGORÍA 5 (INCLUYE FACTOR DE PRESTACIONES)</v>
          </cell>
          <cell r="F1562" t="str">
            <v>HR</v>
          </cell>
          <cell r="G1562">
            <v>50502</v>
          </cell>
        </row>
        <row r="1563">
          <cell r="D1563">
            <v>9536</v>
          </cell>
          <cell r="E1563" t="str">
            <v>TARIFA HORA - PROFESIONAL CATEGORÍA 6 (INCLUYE FACTOR DE PRESTACIONES)</v>
          </cell>
          <cell r="F1563" t="str">
            <v>HR</v>
          </cell>
          <cell r="G1563">
            <v>45050</v>
          </cell>
        </row>
        <row r="1564">
          <cell r="D1564">
            <v>9537</v>
          </cell>
          <cell r="E1564" t="str">
            <v>TARIFA HORA - PROFESIONAL CATEGORÍA 7 (INCLUYE FACTOR DE PRESTACIONES)</v>
          </cell>
          <cell r="F1564" t="str">
            <v>HR</v>
          </cell>
          <cell r="G1564">
            <v>34101</v>
          </cell>
        </row>
        <row r="1565">
          <cell r="D1565">
            <v>9538</v>
          </cell>
          <cell r="E1565" t="str">
            <v>TARIFA HORA - PROFESIONAL CATEGORÍA 8 (INCLUYE FACTOR DE PRESTACIONES)</v>
          </cell>
          <cell r="F1565" t="str">
            <v>HR</v>
          </cell>
          <cell r="G1565">
            <v>32190</v>
          </cell>
        </row>
        <row r="1566">
          <cell r="D1566">
            <v>9539</v>
          </cell>
          <cell r="E1566" t="str">
            <v>TARIFA HORA - PERSONAL TÉCNICO - TECNÓLOGO EN ÁREAS DE INGENIERÍA (INCLUYE FACTOR DE PRESTACIONES)</v>
          </cell>
          <cell r="F1566" t="str">
            <v>HR</v>
          </cell>
          <cell r="G1566">
            <v>21160</v>
          </cell>
        </row>
        <row r="1567">
          <cell r="D1567">
            <v>9540</v>
          </cell>
          <cell r="E1567" t="str">
            <v>TARIFA HORA - PERSONAL TÉCNICO - AUXILIAR DE INGENIERÍA (INCLUYE FACTOR DE PRESTACIONES)</v>
          </cell>
          <cell r="F1567" t="str">
            <v>HR</v>
          </cell>
          <cell r="G1567">
            <v>18617</v>
          </cell>
        </row>
        <row r="1568">
          <cell r="D1568">
            <v>9541</v>
          </cell>
          <cell r="E1568" t="str">
            <v>TARIFA HORA - PERSONAL TÉCNICO - DIBUJANTE 1 (INCLUYE FACTOR DE PRESTACIONES)</v>
          </cell>
          <cell r="F1568" t="str">
            <v>HR</v>
          </cell>
          <cell r="G1568">
            <v>19517</v>
          </cell>
        </row>
        <row r="1569">
          <cell r="D1569">
            <v>9542</v>
          </cell>
          <cell r="E1569" t="str">
            <v>TARIFA HORA - PERSONAL TÉCNICO - DIBUJANTE 2 (INCLUYE FACTOR DE PRESTACIONES)</v>
          </cell>
          <cell r="F1569" t="str">
            <v>HR</v>
          </cell>
          <cell r="G1569">
            <v>17018</v>
          </cell>
        </row>
        <row r="1570">
          <cell r="D1570">
            <v>9543</v>
          </cell>
          <cell r="E1570" t="str">
            <v>TARIFA HORA - PERSONAL TÉCNICO - TOPÓGRAFO INSPECTOR (INCLUYE FACTOR DE PRESTACIONES)</v>
          </cell>
          <cell r="F1570" t="str">
            <v>HR</v>
          </cell>
          <cell r="G1570">
            <v>22055</v>
          </cell>
        </row>
        <row r="1571">
          <cell r="D1571">
            <v>9544</v>
          </cell>
          <cell r="E1571" t="str">
            <v>TARIFA HORA - PERSONAL TÉCNICO - TOPÓGRAFO AUXILIAR (INCLUYE FACTOR DE PRESTACIONES)</v>
          </cell>
          <cell r="F1571" t="str">
            <v>HR</v>
          </cell>
          <cell r="G1571">
            <v>18113</v>
          </cell>
        </row>
        <row r="1572">
          <cell r="D1572">
            <v>9545</v>
          </cell>
          <cell r="E1572" t="str">
            <v>TARIFA HORA - PERSONAL TÉCNICO - BATIMETRISTA INSPECTOR (INCLUYE FACTOR DE PRESTACIONES)</v>
          </cell>
          <cell r="F1572" t="str">
            <v>HR</v>
          </cell>
          <cell r="G1572">
            <v>22055</v>
          </cell>
        </row>
        <row r="1573">
          <cell r="D1573">
            <v>9546</v>
          </cell>
          <cell r="E1573" t="str">
            <v>TARIFA HORA - PERSONAL TÉCNICO - BATIMETRISTA AUXILIAR (INCLUYE FACTOR DE PRESTACIONES)</v>
          </cell>
          <cell r="F1573" t="str">
            <v>HR</v>
          </cell>
          <cell r="G1573">
            <v>18111</v>
          </cell>
        </row>
        <row r="1574">
          <cell r="D1574">
            <v>9547</v>
          </cell>
          <cell r="E1574" t="str">
            <v>TARIFA HORA - PERSONAL TÉCNICO - LABORATORISTA INSPECTOR (INCLUYE FACTOR DE PRESTACIONES)</v>
          </cell>
          <cell r="F1574" t="str">
            <v>HR</v>
          </cell>
          <cell r="G1574">
            <v>19553</v>
          </cell>
        </row>
        <row r="1575">
          <cell r="D1575">
            <v>9548</v>
          </cell>
          <cell r="E1575" t="str">
            <v>TARIFA HORA - PERSONAL TÉCNICO - LABORATORISTA AUXILIAR (INCLUYE FACTOR DE PRESTACIONES)</v>
          </cell>
          <cell r="F1575" t="str">
            <v>HR</v>
          </cell>
          <cell r="G1575">
            <v>14947</v>
          </cell>
        </row>
        <row r="1576">
          <cell r="D1576">
            <v>9549</v>
          </cell>
          <cell r="E1576" t="str">
            <v>TARIFA HORA - PERSONAL TÉCNICO - OPERADOR EQUIPO PERFORACIÓN (INCLUYE FACTOR DE PRESTACIONES)</v>
          </cell>
          <cell r="F1576" t="str">
            <v>HR</v>
          </cell>
          <cell r="G1576">
            <v>18791</v>
          </cell>
        </row>
        <row r="1577">
          <cell r="D1577">
            <v>9550</v>
          </cell>
          <cell r="E1577" t="str">
            <v>TARIFA HORA - PERSONAL TÉCNICO - OPERADOR AUXILIAR DE EQUIPO (INCLUYE FACTOR DE PRESTACIONES)</v>
          </cell>
          <cell r="F1577" t="str">
            <v>HR</v>
          </cell>
          <cell r="G1577">
            <v>13018</v>
          </cell>
        </row>
        <row r="1578">
          <cell r="D1578">
            <v>9551</v>
          </cell>
          <cell r="E1578" t="str">
            <v>TARIFA HORA - PERSONAL TÉCNICO - INSPECTOR 1 (INCLUYE FACTOR DE PRESTACIONES)</v>
          </cell>
          <cell r="F1578" t="str">
            <v>HR</v>
          </cell>
          <cell r="G1578">
            <v>17299</v>
          </cell>
        </row>
        <row r="1579">
          <cell r="D1579">
            <v>9552</v>
          </cell>
          <cell r="E1579" t="str">
            <v>TARIFA HORA - PERSONAL TÉCNICO - INSPECTOR 2 (INCLUYE FACTOR DE PRESTACIONES)</v>
          </cell>
          <cell r="F1579" t="str">
            <v>HR</v>
          </cell>
          <cell r="G1579">
            <v>15712</v>
          </cell>
        </row>
        <row r="1580">
          <cell r="D1580">
            <v>9553</v>
          </cell>
          <cell r="E1580" t="str">
            <v>TARIFA HORA- PERSONAL ADMINISTRATIVO - ADMINISTRADOR (INCLUYE FACTOR DE PRESTACIONES)</v>
          </cell>
          <cell r="F1580" t="str">
            <v>HR</v>
          </cell>
          <cell r="G1580">
            <v>20546</v>
          </cell>
        </row>
        <row r="1581">
          <cell r="D1581">
            <v>9554</v>
          </cell>
          <cell r="E1581" t="str">
            <v>TARIFA HORA - PERSONAL ADMINISTRATIVO - AUXILIAR ADMINISTRATIVO-ALMACENISTA (INCLUYE FACTOR DE PRESTACIONES)</v>
          </cell>
          <cell r="F1581" t="str">
            <v>HR</v>
          </cell>
          <cell r="G1581">
            <v>15914</v>
          </cell>
        </row>
        <row r="1582">
          <cell r="D1582">
            <v>9555</v>
          </cell>
          <cell r="E1582" t="str">
            <v>TARIFA HORA - PERSONAL ADMINISTRATIVO - SECRETARIA 1 (INCLUYE FACTOR DE PRESTACIONES)</v>
          </cell>
          <cell r="F1582" t="str">
            <v>HR</v>
          </cell>
          <cell r="G1582">
            <v>13198</v>
          </cell>
        </row>
        <row r="1583">
          <cell r="D1583">
            <v>9556</v>
          </cell>
          <cell r="E1583" t="str">
            <v>TARIFA HORA - PERSONAL ADMINISTRATIVO - SECRETARIA 2 (INCLUYE FACTOR DE PRESTACIONES)</v>
          </cell>
          <cell r="F1583" t="str">
            <v>HR</v>
          </cell>
          <cell r="G1583">
            <v>11207</v>
          </cell>
        </row>
        <row r="1584">
          <cell r="D1584">
            <v>9557</v>
          </cell>
          <cell r="E1584" t="str">
            <v>TARIFA HORA - PERSONAL AUXILIAR TÉCNICO - CADENERO 1 (INCLUYE FACTOR DE PRESTACIONES)</v>
          </cell>
          <cell r="F1584" t="str">
            <v>HR</v>
          </cell>
          <cell r="G1584">
            <v>14947</v>
          </cell>
        </row>
        <row r="1585">
          <cell r="D1585">
            <v>9558</v>
          </cell>
          <cell r="E1585" t="str">
            <v>TARIFA HORA - PERSONAL AUXILIAR TÉCNICO - CADENERO 2 (INCLUYE FACTOR DE PRESTACIONES)</v>
          </cell>
          <cell r="F1585" t="str">
            <v>HR</v>
          </cell>
          <cell r="G1585">
            <v>13198</v>
          </cell>
        </row>
        <row r="1586">
          <cell r="D1586">
            <v>9559</v>
          </cell>
          <cell r="E1586" t="str">
            <v>TARIFA HORA - PERSONAL AUXILIAR TÉCNICO - SECRETARIA - CONDUCTOR O MOTORISTA (INCLUYE FACTOR DE PRESTACIONES)</v>
          </cell>
          <cell r="F1586" t="str">
            <v>HR</v>
          </cell>
          <cell r="G1586">
            <v>11207</v>
          </cell>
        </row>
        <row r="1587">
          <cell r="D1587">
            <v>9560</v>
          </cell>
          <cell r="E1587" t="str">
            <v>TARIFA HORA - PERSONAL DE OBRA - MAESTRO DE OBRA (INCLUYE FACTOR DE PRESTACIONES)</v>
          </cell>
          <cell r="F1587" t="str">
            <v>HR</v>
          </cell>
          <cell r="G1587">
            <v>26464</v>
          </cell>
        </row>
        <row r="1588">
          <cell r="D1588">
            <v>9570</v>
          </cell>
          <cell r="E1588" t="str">
            <v>UNIÓN CANALETA PLÁSTICA DE 20cm x 12cm PORTACABLES</v>
          </cell>
          <cell r="F1588" t="str">
            <v>UN</v>
          </cell>
          <cell r="G1588">
            <v>2133</v>
          </cell>
        </row>
        <row r="1589">
          <cell r="D1589">
            <v>9571</v>
          </cell>
          <cell r="E1589" t="str">
            <v>UNIÓN CANALETA PLÁSTICA DE 32mm x 12mm PORTACABLES</v>
          </cell>
          <cell r="F1589" t="str">
            <v>UN</v>
          </cell>
          <cell r="G1589">
            <v>11407</v>
          </cell>
        </row>
        <row r="1590">
          <cell r="D1590">
            <v>9572</v>
          </cell>
          <cell r="E1590" t="str">
            <v>CANALETA PLÁSTICA DE 20cm x 12cm PORTACABLES CON ADHESIVO</v>
          </cell>
          <cell r="F1590" t="str">
            <v>ML</v>
          </cell>
          <cell r="G1590">
            <v>4800</v>
          </cell>
        </row>
        <row r="1591">
          <cell r="D1591">
            <v>9573</v>
          </cell>
          <cell r="E1591" t="str">
            <v>CANALETA PLÁSTICA DE 32cm x 12cm PORTACABLES CON ADHESIVO</v>
          </cell>
          <cell r="F1591" t="str">
            <v>ML</v>
          </cell>
          <cell r="G1591">
            <v>4473</v>
          </cell>
        </row>
        <row r="1592">
          <cell r="D1592">
            <v>9574</v>
          </cell>
          <cell r="E1592" t="str">
            <v>ABRAZADERA CORREDIZA - CREMALLERA 8mm</v>
          </cell>
          <cell r="F1592" t="str">
            <v>UN</v>
          </cell>
          <cell r="G1592">
            <v>1397</v>
          </cell>
        </row>
        <row r="1593">
          <cell r="D1593">
            <v>9575</v>
          </cell>
          <cell r="E1593" t="str">
            <v>TARIFA MES - PERSONAL TÉCNICO - CELADOR ARMADO (24 horas por 30 dias dividos en 3 turnos de 8 horas diarias. Incluye prestaciones de ley, Administraciòn y servicios).</v>
          </cell>
          <cell r="F1593" t="str">
            <v>MES</v>
          </cell>
          <cell r="G1593">
            <v>14320209</v>
          </cell>
        </row>
        <row r="1594">
          <cell r="D1594">
            <v>9576</v>
          </cell>
          <cell r="E1594" t="str">
            <v>TARIFA MES - ARRIENDO OFICINA INCL. ADMINISTRACIÓN, SERVICIOS PÚBLICOS, COMUNICACIONES</v>
          </cell>
          <cell r="F1594" t="str">
            <v>M2/MES</v>
          </cell>
          <cell r="G1594">
            <v>51916</v>
          </cell>
        </row>
        <row r="1595">
          <cell r="D1595">
            <v>9577</v>
          </cell>
          <cell r="E1595" t="str">
            <v>TARIFA MES - ALQUILER CAMPAMENTOS INCL. SERVICIOS PÚBLICOS PROVISIONALES</v>
          </cell>
          <cell r="F1595" t="str">
            <v>M2/MES</v>
          </cell>
          <cell r="G1595">
            <v>25982</v>
          </cell>
        </row>
        <row r="1596">
          <cell r="D1596">
            <v>9578</v>
          </cell>
          <cell r="E1596" t="str">
            <v>TARIFA MES - GASTOS OFICINA (PAPELERIA, FOTOCOPIAS Y OTROS)</v>
          </cell>
          <cell r="F1596" t="str">
            <v>GLB/MS</v>
          </cell>
          <cell r="G1596">
            <v>1199778</v>
          </cell>
        </row>
        <row r="1597">
          <cell r="D1597">
            <v>9629</v>
          </cell>
          <cell r="E1597" t="str">
            <v>NEOPRENO - APOYO EN CAUCHO NEOPRENO. DUREZA 60 SIN REFUERZOS</v>
          </cell>
          <cell r="F1597" t="str">
            <v>dm3</v>
          </cell>
          <cell r="G1597">
            <v>59001</v>
          </cell>
        </row>
        <row r="1598">
          <cell r="D1598">
            <v>9630</v>
          </cell>
          <cell r="E1598" t="str">
            <v>NEOPRENO - APOYO EN CAUCHO NEOPRENO. DUREZA 50 SIN REFUERZOS</v>
          </cell>
          <cell r="F1598" t="str">
            <v>dm3</v>
          </cell>
          <cell r="G1598">
            <v>59001</v>
          </cell>
        </row>
        <row r="1599">
          <cell r="D1599">
            <v>9631</v>
          </cell>
          <cell r="E1599" t="str">
            <v>NEOPRENO - APOYO EN CAUCHO NEOPRENO. DUREZA 60 REFORZADA CON 2 PLATINAS DE 1/4"</v>
          </cell>
          <cell r="F1599" t="str">
            <v>dm3</v>
          </cell>
          <cell r="G1599">
            <v>82883</v>
          </cell>
        </row>
        <row r="1600">
          <cell r="D1600">
            <v>9632</v>
          </cell>
          <cell r="E1600" t="str">
            <v>NEOPRENO - APOYO EN CAUCHO NEOPRENO. DUREZA 50 REFORZADA CON PLATINA DE 1/8"</v>
          </cell>
          <cell r="F1600" t="str">
            <v>dm3</v>
          </cell>
          <cell r="G1600">
            <v>62478</v>
          </cell>
        </row>
        <row r="1601">
          <cell r="D1601">
            <v>9635</v>
          </cell>
          <cell r="E1601" t="str">
            <v>ADHESIVO ESTRUCTURAL PARA ANCLAJE DE BARRAS AL CONCRETO. USO EN CONCRETO FISURADO Y NO FISURADO POR 600 ml</v>
          </cell>
          <cell r="F1601" t="str">
            <v>UN</v>
          </cell>
          <cell r="G1601">
            <v>211124</v>
          </cell>
        </row>
        <row r="1602">
          <cell r="D1602">
            <v>9638</v>
          </cell>
          <cell r="E1602" t="str">
            <v>ADHESIVO EPÓXICO DE DOS COMPONENTES DE CONSISTENCIA PASTOSA</v>
          </cell>
          <cell r="F1602" t="str">
            <v>KG</v>
          </cell>
          <cell r="G1602">
            <v>116843</v>
          </cell>
        </row>
        <row r="1603">
          <cell r="D1603">
            <v>9639</v>
          </cell>
          <cell r="E1603" t="str">
            <v>MORTERO DE REPARACIÓN MONOCOMPONENTE</v>
          </cell>
          <cell r="F1603" t="str">
            <v>KG</v>
          </cell>
          <cell r="G1603">
            <v>5303</v>
          </cell>
        </row>
        <row r="1604">
          <cell r="D1604">
            <v>9640</v>
          </cell>
          <cell r="E1604" t="str">
            <v>RECUBRIMIENTO INHIBIDOR PROTECTOR DE CORROSIÓN MODIFICADO CON RESINA ACRÍLICA DE DOS COMPONENTES QUE IMPIDE LA OXIDACIÓN DEL ACERO DE REFUERZO.</v>
          </cell>
          <cell r="F1604" t="str">
            <v>KG</v>
          </cell>
          <cell r="G1604">
            <v>18626</v>
          </cell>
        </row>
        <row r="1605">
          <cell r="D1605">
            <v>9642</v>
          </cell>
          <cell r="E1605" t="str">
            <v>ADHESIVO EPÓXICO DE ALTA RESISTENCIA, ALTO MÓDULO Y BAJA VISCOSIDAD.</v>
          </cell>
          <cell r="F1605" t="str">
            <v>KG</v>
          </cell>
          <cell r="G1605">
            <v>97195</v>
          </cell>
        </row>
        <row r="1606">
          <cell r="D1606">
            <v>9643</v>
          </cell>
          <cell r="E1606" t="str">
            <v>FONDO DE JUNTA EN ESPUMA DE POLIETILENO DE BAJA DENSIDAD D= 6 mm</v>
          </cell>
          <cell r="F1606" t="str">
            <v>ML</v>
          </cell>
          <cell r="G1606">
            <v>820</v>
          </cell>
        </row>
        <row r="1607">
          <cell r="D1607">
            <v>9644</v>
          </cell>
          <cell r="E1607" t="str">
            <v>PERFIL DE PVC PARA SELLO DE JUNTA (CINTA FLEXIBLE PARA SELLO DE PVC).</v>
          </cell>
          <cell r="F1607" t="str">
            <v>ML</v>
          </cell>
          <cell r="G1607">
            <v>21480</v>
          </cell>
        </row>
        <row r="1608">
          <cell r="D1608">
            <v>9645</v>
          </cell>
          <cell r="E1608" t="str">
            <v>ADHESIVO ESPECIAL PARA EL PEGADO PLÁSTICO DE METALES MONOCOMPONENTE Y LIBRE DE SOLVENTES (300ml)</v>
          </cell>
          <cell r="F1608" t="str">
            <v>UN</v>
          </cell>
          <cell r="G1608">
            <v>81223</v>
          </cell>
        </row>
        <row r="1609">
          <cell r="D1609">
            <v>9646</v>
          </cell>
          <cell r="E1609" t="str">
            <v>OBTENCION DE NUCLEOS DE CONCRETO ENDURECIDO (NUCLEOS DE 6"). Norma técnica: INVE-418-13 NTC-3658-18.</v>
          </cell>
          <cell r="F1609" t="str">
            <v>UN</v>
          </cell>
          <cell r="G1609">
            <v>285600</v>
          </cell>
        </row>
        <row r="1610">
          <cell r="D1610">
            <v>9647</v>
          </cell>
          <cell r="E1610" t="str">
            <v>DISEÑO DE MEZCLAS DE CONCRETO CON TRES AGREGADOS PARA UNA RESISTENCIA DADA (INCLUYE CARACTERIZACIÓN)</v>
          </cell>
          <cell r="F1610" t="str">
            <v>UN</v>
          </cell>
          <cell r="G1610">
            <v>773500</v>
          </cell>
        </row>
        <row r="1611">
          <cell r="D1611">
            <v>9648</v>
          </cell>
          <cell r="E1611" t="str">
            <v>CORTE DE NÚCLEO PARA ENSAYO DE COMPRESIÓN</v>
          </cell>
          <cell r="F1611" t="str">
            <v>UN</v>
          </cell>
          <cell r="G1611">
            <v>25704</v>
          </cell>
        </row>
        <row r="1612">
          <cell r="D1612">
            <v>9649</v>
          </cell>
          <cell r="E1612" t="str">
            <v>CICATRIZANTE DE RAICES</v>
          </cell>
          <cell r="F1612" t="str">
            <v>GLN</v>
          </cell>
          <cell r="G1612">
            <v>400145</v>
          </cell>
        </row>
        <row r="1613">
          <cell r="D1613">
            <v>9650</v>
          </cell>
          <cell r="E1613" t="str">
            <v>LAMINA GALVANIZADA POR KILOGRAMOS</v>
          </cell>
          <cell r="F1613" t="str">
            <v>KG</v>
          </cell>
          <cell r="G1613">
            <v>5712</v>
          </cell>
        </row>
        <row r="1614">
          <cell r="D1614">
            <v>9651</v>
          </cell>
          <cell r="E1614" t="str">
            <v>ACERO ESTRUCTURAL PARA PUENTE PEATONAL TIPO TRANSMILENIO. Suministro, fabricación, transporte y montaje de estructura metálica con el siguiente esquema de protección y pintura:(Guía 6.7.1) Ver observ.</v>
          </cell>
          <cell r="F1614" t="str">
            <v>KG</v>
          </cell>
          <cell r="G1614">
            <v>17111</v>
          </cell>
        </row>
        <row r="1615">
          <cell r="D1615">
            <v>9652</v>
          </cell>
          <cell r="E1615" t="str">
            <v>ACERO ESTRUCTURAL PARA PUENTE PEATONAL TIPO TRANSMILENIO. Suministro, fabricación, transporte y montaje de estructura metálica con el siguiente esquema de protección y pintura:(Guía 6.7.2)Ver observ.</v>
          </cell>
          <cell r="F1615" t="str">
            <v>KG</v>
          </cell>
          <cell r="G1615">
            <v>16475</v>
          </cell>
        </row>
        <row r="1616">
          <cell r="D1616">
            <v>9653</v>
          </cell>
          <cell r="E1616" t="str">
            <v>ACERO ESTRUCTURAL PARA ESTACIÓN TIPO TRANSMILENIO. Suministro, fabricación, transporte y montaje de estructura metálica con el siguiente esquema de protección y pintura:(Guía 6.7.1) Ver observ.</v>
          </cell>
          <cell r="F1616" t="str">
            <v>KG</v>
          </cell>
          <cell r="G1616">
            <v>17414</v>
          </cell>
        </row>
        <row r="1617">
          <cell r="D1617">
            <v>9654</v>
          </cell>
          <cell r="E1617" t="str">
            <v>ACERO ESTRUCTURAL PARA ESTACIÓN TIPO TRANSMILENIO. Suministro, fabricación, transporte y montaje de estructura metálica con el siguiente esquema de protección y pintura:(Guía 6.7.2)Ver observ.</v>
          </cell>
          <cell r="F1617" t="str">
            <v>KG</v>
          </cell>
          <cell r="G1617">
            <v>16980</v>
          </cell>
        </row>
        <row r="1618">
          <cell r="D1618">
            <v>9655</v>
          </cell>
          <cell r="E1618" t="str">
            <v>ACERO ESTRUCTURAL PARA ESTACIÓN TIPO TRANSMILENIO. Suministro, fabricación, transporte y montaje de estructura metálica con el siguiente esquema de protección y pintura: Altern. Estación. Ver observ.</v>
          </cell>
          <cell r="F1618" t="str">
            <v>KG</v>
          </cell>
          <cell r="G1618">
            <v>17111</v>
          </cell>
        </row>
        <row r="1619">
          <cell r="D1619">
            <v>9656</v>
          </cell>
          <cell r="E1619" t="str">
            <v>GEOMALLA BIAXIAL CON RESISTENCIA ULTIMA A LA TENSION, SENTIDO LONGITUDINAL Y TRANSVERSAL: ENTRE 50 KN/M Y 55 KN/M</v>
          </cell>
          <cell r="F1619" t="str">
            <v>M2</v>
          </cell>
          <cell r="G1619">
            <v>14827</v>
          </cell>
        </row>
        <row r="1620">
          <cell r="D1620">
            <v>9663</v>
          </cell>
          <cell r="E1620" t="str">
            <v>PISO PRETENSADO e= 70 mm PARA ESTACIONES Y PUENTES TIPO TRANSMILENIO. NO INCLUYE TRANSPORTE</v>
          </cell>
          <cell r="F1620" t="str">
            <v>M2</v>
          </cell>
          <cell r="G1620">
            <v>437215</v>
          </cell>
        </row>
        <row r="1621">
          <cell r="D1621">
            <v>9669</v>
          </cell>
          <cell r="E1621" t="str">
            <v>REGISTRO DE CIERRE 1 1/2" EN PVC. VÁLVULA CIERRE RÁPIDO EN PVC UNIVERSAL SOLDADA</v>
          </cell>
          <cell r="F1621" t="str">
            <v>UN</v>
          </cell>
          <cell r="G1621">
            <v>128401</v>
          </cell>
        </row>
        <row r="1622">
          <cell r="D1622">
            <v>9671</v>
          </cell>
          <cell r="E1622" t="str">
            <v>MEZCLA ASFÁLTICA EN CALIENTE DENSA MD10 CON CEMENTO ASFÁLTICO 60-70</v>
          </cell>
          <cell r="F1622" t="str">
            <v>M3</v>
          </cell>
          <cell r="G1622">
            <v>795689</v>
          </cell>
        </row>
        <row r="1623">
          <cell r="D1623">
            <v>9672</v>
          </cell>
          <cell r="E1623" t="str">
            <v>MEZCLA ASFÁLTICA EN CALIENTE DENSA MD12 CON CEMENTO ASFÁLTICO 60-70</v>
          </cell>
          <cell r="F1623" t="str">
            <v>M3</v>
          </cell>
          <cell r="G1623">
            <v>776266</v>
          </cell>
        </row>
        <row r="1624">
          <cell r="D1624">
            <v>9673</v>
          </cell>
          <cell r="E1624" t="str">
            <v>MEZCLA ASFÁLTICA EN CALIENTE DENSA MD20 CON CEMENTO ASFÁLTICO 60-70</v>
          </cell>
          <cell r="F1624" t="str">
            <v>M3</v>
          </cell>
          <cell r="G1624">
            <v>758679</v>
          </cell>
        </row>
        <row r="1625">
          <cell r="D1625">
            <v>9682</v>
          </cell>
          <cell r="E1625" t="str">
            <v>PINTURA PARA RECUBRIMIENTO ACRÍLICO, IMPERMEABLE, DECORATIVO, EN COLORES MONOCOMPONENTES, CON ACABADO MATE PARA SUPERFICIES EN CONCRETO, MORTERO O FIBROCEMENTO</v>
          </cell>
          <cell r="F1625" t="str">
            <v>GLN</v>
          </cell>
          <cell r="G1625">
            <v>119900</v>
          </cell>
        </row>
        <row r="1626">
          <cell r="D1626">
            <v>9685</v>
          </cell>
          <cell r="E1626" t="str">
            <v>TUBERIA CONDUIT METALICA EMT D= 3"</v>
          </cell>
          <cell r="F1626" t="str">
            <v>ML</v>
          </cell>
          <cell r="G1626">
            <v>74731</v>
          </cell>
        </row>
        <row r="1627">
          <cell r="D1627">
            <v>9686</v>
          </cell>
          <cell r="E1627" t="str">
            <v>TUBERIA CONDUIT METALICA GALVANIZADA IMC D= 2"</v>
          </cell>
          <cell r="F1627" t="str">
            <v>ML</v>
          </cell>
          <cell r="G1627">
            <v>56923</v>
          </cell>
        </row>
        <row r="1628">
          <cell r="D1628">
            <v>9687</v>
          </cell>
          <cell r="E1628" t="str">
            <v>UNIÓN METALICA GALVANIZADA IMC D= 2"</v>
          </cell>
          <cell r="F1628" t="str">
            <v>UN</v>
          </cell>
          <cell r="G1628">
            <v>6538</v>
          </cell>
        </row>
        <row r="1629">
          <cell r="D1629">
            <v>9688</v>
          </cell>
          <cell r="E1629" t="str">
            <v>TUBERIA CONDUIT METALICA GALVANIZADA IMC D= 3/4"</v>
          </cell>
          <cell r="F1629" t="str">
            <v>ML</v>
          </cell>
          <cell r="G1629">
            <v>20270</v>
          </cell>
        </row>
        <row r="1630">
          <cell r="D1630">
            <v>9689</v>
          </cell>
          <cell r="E1630" t="str">
            <v>UNIÓN METALICA GALVANIZADA IMC D= 3/4"</v>
          </cell>
          <cell r="F1630" t="str">
            <v>UN</v>
          </cell>
          <cell r="G1630">
            <v>2788</v>
          </cell>
        </row>
        <row r="1631">
          <cell r="D1631">
            <v>9690</v>
          </cell>
          <cell r="E1631" t="str">
            <v>TUBERIA CONDUIT METALICA EMT D= 1 1/4"</v>
          </cell>
          <cell r="F1631" t="str">
            <v>ML</v>
          </cell>
          <cell r="G1631">
            <v>23717</v>
          </cell>
        </row>
        <row r="1632">
          <cell r="D1632">
            <v>9692</v>
          </cell>
          <cell r="E1632" t="str">
            <v>CABLES POSTENSADOS (Incl. Torón de 5/8" ASTM A 416, Grado 270k, anclajes de acuerdo con planos, ductos metálicos galvanizados, equipo para inyectar (Bomba+Mezclador), ... Ver Observaciones</v>
          </cell>
          <cell r="F1632" t="str">
            <v>TON-M</v>
          </cell>
          <cell r="G1632">
            <v>3213</v>
          </cell>
        </row>
        <row r="1633">
          <cell r="D1633">
            <v>9695</v>
          </cell>
          <cell r="E1633" t="str">
            <v>LIMPIEZA GRADO DE LIMPIEZA SEGÚN NORMA SSPC-SP1 - LIMPIEZA CON SOLVENTES PARA ESTRUCTURA PESADA</v>
          </cell>
          <cell r="F1633" t="str">
            <v>KG</v>
          </cell>
          <cell r="G1633">
            <v>541</v>
          </cell>
        </row>
        <row r="1634">
          <cell r="D1634">
            <v>9696</v>
          </cell>
          <cell r="E1634" t="str">
            <v>LIMPIEZA GRADO DE LIMPIEZA SEGÚN NORMA SSPC-SP2 - LIMPIEZA MANUAL PARA ESTRUCTURA PESADA</v>
          </cell>
          <cell r="F1634" t="str">
            <v>KG</v>
          </cell>
          <cell r="G1634">
            <v>781</v>
          </cell>
        </row>
        <row r="1635">
          <cell r="D1635">
            <v>9697</v>
          </cell>
          <cell r="E1635" t="str">
            <v>LIMPIEZA GRADO DE LIMPIEZA SEGÚN NORMA SSPC-SP3 - LIMPIEZA CON HERRAMIENTAS ELÉCTRICAS PARA ESTRUCTURA PESADA</v>
          </cell>
          <cell r="F1635" t="str">
            <v>KG</v>
          </cell>
          <cell r="G1635">
            <v>901</v>
          </cell>
        </row>
        <row r="1636">
          <cell r="D1636">
            <v>9698</v>
          </cell>
          <cell r="E1636" t="str">
            <v>LIMPIEZA GRADO DE LIMPIEZA SEGÚN NORMA SSPC-SP5 - LIMPIEZA CON ABRASIVO METAL BLANCO PARA ESTRUCTURA PESADA</v>
          </cell>
          <cell r="F1636" t="str">
            <v>KG</v>
          </cell>
          <cell r="G1636">
            <v>1022</v>
          </cell>
        </row>
        <row r="1637">
          <cell r="D1637">
            <v>9699</v>
          </cell>
          <cell r="E1637" t="str">
            <v>LIMPIEZA GRADO DE LIMPIEZA SEGÚN NORMA SSPC-SP7 - LIMPIEZA CON CHORRO ABRASIVO BRUSH-OFF PARA ESTRUCTURA PESADA</v>
          </cell>
          <cell r="F1637" t="str">
            <v>KG</v>
          </cell>
          <cell r="G1637">
            <v>1384</v>
          </cell>
        </row>
        <row r="1638">
          <cell r="D1638">
            <v>9700</v>
          </cell>
          <cell r="E1638" t="str">
            <v>LIMPIEZA GRADO DE LIMPIEZA SEGÚN NORMA SSPC-SP6 - LIMPIEZA CON CHORRO ABRASIVO COMERCIAL PARA ESTRUCTURA PESADA</v>
          </cell>
          <cell r="F1638" t="str">
            <v>KG</v>
          </cell>
          <cell r="G1638">
            <v>1442</v>
          </cell>
        </row>
        <row r="1639">
          <cell r="D1639">
            <v>9701</v>
          </cell>
          <cell r="E1639" t="str">
            <v>LIMPIEZA GRADO DE LIMPIEZA SEGÚN NORMA SSPC-SP10 - LIMPIEZA CON CHORRO ABRASIVO METAL CASI BLANCO PARA ESTRUCTURA PESADA</v>
          </cell>
          <cell r="F1639" t="str">
            <v>KG</v>
          </cell>
          <cell r="G1639">
            <v>1616</v>
          </cell>
        </row>
        <row r="1640">
          <cell r="D1640">
            <v>9704</v>
          </cell>
          <cell r="E1640" t="str">
            <v>ESCOLTA - COSTO POR ESCOLTA EN CADA RECORRIDO EN PERÍMETRO URBANO</v>
          </cell>
          <cell r="F1640" t="str">
            <v>VIAJE</v>
          </cell>
          <cell r="G1640">
            <v>250000</v>
          </cell>
        </row>
        <row r="1641">
          <cell r="D1641">
            <v>9705</v>
          </cell>
          <cell r="E1641" t="str">
            <v>TRANSPORTE DE EQUIPO DE HASTA 1 TONELADA POR VIAJE DIURNO_ SIN ESCOLTA</v>
          </cell>
          <cell r="F1641" t="str">
            <v>VIAJE</v>
          </cell>
          <cell r="G1641">
            <v>350000</v>
          </cell>
        </row>
        <row r="1642">
          <cell r="D1642">
            <v>9706</v>
          </cell>
          <cell r="E1642" t="str">
            <v>TRANSPORTE DE EQUIPO DE 1.1 a 5 TONELADAS POR VIAJE DIURNO SIN ESCOLTA</v>
          </cell>
          <cell r="F1642" t="str">
            <v>VIAJE</v>
          </cell>
          <cell r="G1642">
            <v>490000</v>
          </cell>
        </row>
        <row r="1643">
          <cell r="D1643">
            <v>9707</v>
          </cell>
          <cell r="E1643" t="str">
            <v>TRANSPORTE DE EQUIPO DE 5.1 a 10 TONELADAS POR VIAJE DIURNO SIN ESCOLTA</v>
          </cell>
          <cell r="F1643" t="str">
            <v>VIAJE</v>
          </cell>
          <cell r="G1643">
            <v>850000</v>
          </cell>
        </row>
        <row r="1644">
          <cell r="D1644">
            <v>9708</v>
          </cell>
          <cell r="E1644" t="str">
            <v>TRANSPORTE DE EQUIPO DE 10.1 a 15 TONELADAS POR VIAJE DIURNO SIN ESCOLTA</v>
          </cell>
          <cell r="F1644" t="str">
            <v>VIAJE</v>
          </cell>
          <cell r="G1644">
            <v>1300000</v>
          </cell>
        </row>
        <row r="1645">
          <cell r="D1645">
            <v>9709</v>
          </cell>
          <cell r="E1645" t="str">
            <v>TARIFA MES - PERSONAL TÉCNICO - TOPÓGRAFO INSPECTOR HORARIO NOCTURNO (NO INCLUYE FACTOR DE PRESTACIONES)</v>
          </cell>
          <cell r="F1645" t="str">
            <v>MES</v>
          </cell>
          <cell r="G1645">
            <v>4799250</v>
          </cell>
        </row>
        <row r="1646">
          <cell r="D1646">
            <v>9710</v>
          </cell>
          <cell r="E1646" t="str">
            <v>TARIFA MES - PERSONAL TÉCNICO - LABORATORISTA INSPECTOR HORARIO NOCTURNO (NO INCLUYE FACTOR DE PRESTACIONES)</v>
          </cell>
          <cell r="F1646" t="str">
            <v>MES</v>
          </cell>
          <cell r="G1646">
            <v>4251150</v>
          </cell>
        </row>
        <row r="1647">
          <cell r="D1647">
            <v>9711</v>
          </cell>
          <cell r="E1647" t="str">
            <v>TARIFA MES - PERSONAL TÉCNICO - INSPECTOR 2 HORARIO NOCTURNO (NO INCLUYE FACTOR DE PRESTACIONES)</v>
          </cell>
          <cell r="F1647" t="str">
            <v>MES</v>
          </cell>
          <cell r="G1647">
            <v>3142800</v>
          </cell>
        </row>
        <row r="1648">
          <cell r="D1648">
            <v>9712</v>
          </cell>
          <cell r="E1648" t="str">
            <v>TARIFA MES - PERSONAL AUXILIAR TÉCNICO - CADENERO 1 - HORARIO NOCTURNO (NO INCLUYE FACTOR DE PRESTACIONES)</v>
          </cell>
          <cell r="F1648" t="str">
            <v>MES</v>
          </cell>
          <cell r="G1648">
            <v>2975400</v>
          </cell>
        </row>
        <row r="1649">
          <cell r="D1649">
            <v>9713</v>
          </cell>
          <cell r="E1649" t="str">
            <v>TARIFA MES - PERSONAL AUXILIAR TÉCNICO - CADENERO 2 - HORARIO NOCTURNO (NO INCLUYE FACTOR DE PRESTACIONES)</v>
          </cell>
          <cell r="F1649" t="str">
            <v>MES</v>
          </cell>
          <cell r="G1649">
            <v>2592000</v>
          </cell>
        </row>
        <row r="1650">
          <cell r="D1650">
            <v>9714</v>
          </cell>
          <cell r="E1650" t="str">
            <v>TARIFA MES - PERSONAL AUXILIAR TÉCNICO -  CONDUCTOR O MOTORISTA - HORARIO NOCTURNO (No incluye Factor de Prestaciones)</v>
          </cell>
          <cell r="F1650" t="str">
            <v>MES</v>
          </cell>
          <cell r="G1650">
            <v>2155950</v>
          </cell>
        </row>
        <row r="1651">
          <cell r="D1651">
            <v>9715</v>
          </cell>
          <cell r="E1651" t="str">
            <v>TARIFA MES - PERSONAL DE OBRA - MAESTRO DE OBRA - HORARIO NOCTURNO (NO INCLUYE FACTOR DE PRESTACIONES)</v>
          </cell>
          <cell r="F1651" t="str">
            <v>MES</v>
          </cell>
          <cell r="G1651">
            <v>5765175</v>
          </cell>
        </row>
        <row r="1652">
          <cell r="D1652">
            <v>9720</v>
          </cell>
          <cell r="E1652" t="str">
            <v>DETERMINACION DE LA RESISTENCIA DE MORTEROS DE CEMENTO HIDRAULICO A LA COMPRESION, USANDO CUBOS DE 50MM O 2 PULGADAS DE LADO (UNIDAD). Norma técnica: NTC-220-22 ASTM C109/C109M-21.</v>
          </cell>
          <cell r="F1652" t="str">
            <v>UN</v>
          </cell>
          <cell r="G1652">
            <v>11900</v>
          </cell>
        </row>
        <row r="1653">
          <cell r="D1653">
            <v>9723</v>
          </cell>
          <cell r="E1653" t="str">
            <v>HIDROFUGANTE - PROTECTOR DEL CONCRETO - con ingrediente activo 100% en base a siliconas órganoreactivas de alta penetración</v>
          </cell>
          <cell r="F1653" t="str">
            <v>LT</v>
          </cell>
          <cell r="G1653">
            <v>31996</v>
          </cell>
        </row>
        <row r="1654">
          <cell r="D1654">
            <v>9724</v>
          </cell>
          <cell r="E1654" t="str">
            <v>PORTÁTILES - Procesador minimo: intel, Core i3 4005U, celeron o similar, Memoria RAM de 4 GB(2x2048 MB) Disco duro de 500gb a 7200 rpm Pantalla LED HP BrightView widescreen alta definición con 35,6 cm</v>
          </cell>
          <cell r="F1654" t="str">
            <v>UN/MES</v>
          </cell>
          <cell r="G1654">
            <v>123571</v>
          </cell>
        </row>
        <row r="1655">
          <cell r="D1655">
            <v>9725</v>
          </cell>
          <cell r="E1655" t="str">
            <v>IMPRESORA MULTIFUNCIONAL MONOCROMÁTICA 4 en 1, COPIADORA, IMPRESORA, SCANER Y FAX. 35 ppm, RENDIMIENTO 5000 PAG.</v>
          </cell>
          <cell r="F1655" t="str">
            <v>UN/MES</v>
          </cell>
          <cell r="G1655">
            <v>96984</v>
          </cell>
        </row>
        <row r="1656">
          <cell r="D1656">
            <v>9726</v>
          </cell>
          <cell r="E1656" t="str">
            <v>INSECTICIDA</v>
          </cell>
          <cell r="F1656" t="str">
            <v>LT</v>
          </cell>
          <cell r="G1656">
            <v>34100</v>
          </cell>
        </row>
        <row r="1657">
          <cell r="D1657">
            <v>9727</v>
          </cell>
          <cell r="E1657" t="str">
            <v>CÁMARA DIGITAL COMPACTA MÍNIMO 16.2 MEGAPIXELES, MEMORIA DE 8 GB, VÍDEO HD CON PAUSA Y ZOOM (DIA)</v>
          </cell>
          <cell r="F1657" t="str">
            <v>DIA</v>
          </cell>
          <cell r="G1657">
            <v>124831</v>
          </cell>
        </row>
        <row r="1658">
          <cell r="D1658">
            <v>9728</v>
          </cell>
          <cell r="E1658" t="str">
            <v>POSTE METALICO H=12m BRAZO SENCILLO PINTADO</v>
          </cell>
          <cell r="F1658" t="str">
            <v>UN</v>
          </cell>
          <cell r="G1658">
            <v>3857504</v>
          </cell>
        </row>
        <row r="1659">
          <cell r="D1659">
            <v>9733</v>
          </cell>
          <cell r="E1659" t="str">
            <v>MALLA PARA GAVIÓN CALIBRE 13.0 HUECO DE 8 cm x 10 cm (7.5 cm x 7.5 cm) de 2m x 1m x 1m</v>
          </cell>
          <cell r="F1659" t="str">
            <v>UN</v>
          </cell>
          <cell r="G1659">
            <v>117641</v>
          </cell>
        </row>
        <row r="1660">
          <cell r="D1660">
            <v>9736</v>
          </cell>
          <cell r="E1660" t="str">
            <v>JUNTA DE DILATACIÓN ELASTOMERICA MOVIMIENTO 50 mm  (+/- 25 mm)</v>
          </cell>
          <cell r="F1660" t="str">
            <v>ML</v>
          </cell>
          <cell r="G1660">
            <v>733303</v>
          </cell>
        </row>
        <row r="1661">
          <cell r="D1661">
            <v>9743</v>
          </cell>
          <cell r="E1661" t="str">
            <v>PRUEBA DE HERMETICIDAD POR EL MÉTODO DE PRESIÓN POSITIVA CON AIRE PARA REDES DE ALCANTARILLADO - TRAMOS DE Ø 6" A Ø 12"</v>
          </cell>
          <cell r="F1661" t="str">
            <v>TRAMO</v>
          </cell>
          <cell r="G1661">
            <v>595000</v>
          </cell>
        </row>
        <row r="1662">
          <cell r="D1662">
            <v>9744</v>
          </cell>
          <cell r="E1662" t="str">
            <v>PRUEBA DE HERMETICIDAD POR EL MÉTODO DE PRESIÓN POSITIVA CON AIRE PARA REDES DE ALCANTARILLADO - TRAMOS DE Ø 14" A Ø 24"</v>
          </cell>
          <cell r="F1662" t="str">
            <v>TRAMO</v>
          </cell>
          <cell r="G1662">
            <v>714000</v>
          </cell>
        </row>
        <row r="1663">
          <cell r="D1663">
            <v>9745</v>
          </cell>
          <cell r="E1663" t="str">
            <v>PRUEBA DE HERMETICIDAD POR EL MÉTODO DE PRESIÓN POSITIVA CON AIRE PARA REDES DE ALCANTARILLADO - TRAMOS DE Ø 27" A Ø 40"</v>
          </cell>
          <cell r="F1663" t="str">
            <v>TRAMO</v>
          </cell>
          <cell r="G1663">
            <v>833000</v>
          </cell>
        </row>
        <row r="1664">
          <cell r="D1664">
            <v>9746</v>
          </cell>
          <cell r="E1664" t="str">
            <v>PRUEBA DE HERMETICIDAD POR EL MÉTODO DE PRESIÓN POSITIVA CON AIRE PARA REDES DE ALCANTARILLADO - TRAMOS DE Ø 42" A Ø 50"</v>
          </cell>
          <cell r="F1664" t="str">
            <v>TRAMO</v>
          </cell>
          <cell r="G1664">
            <v>952000</v>
          </cell>
        </row>
        <row r="1665">
          <cell r="D1665">
            <v>9747</v>
          </cell>
          <cell r="E1665" t="str">
            <v>RAJÓN = 6" A 12" (15 - 30 cm)</v>
          </cell>
          <cell r="F1665" t="str">
            <v>M3</v>
          </cell>
          <cell r="G1665">
            <v>71400</v>
          </cell>
        </row>
        <row r="1666">
          <cell r="D1666">
            <v>9752</v>
          </cell>
          <cell r="E1666" t="str">
            <v>MARTILLO DEMOLEDOR ELÉCTRICO - POTENCIA DE 1920 A 2200 WATTS - GOLPES POR MINUTO DE 860 A 2000</v>
          </cell>
          <cell r="F1666" t="str">
            <v>HR</v>
          </cell>
          <cell r="G1666">
            <v>8925</v>
          </cell>
        </row>
        <row r="1667">
          <cell r="D1667">
            <v>9754</v>
          </cell>
          <cell r="E1667" t="str">
            <v>PINTURA (LÁTEX) ACRÍLICA BASE AGUA - Pintura base agua con tecnología acrílica avanzada de uso exterior que ofrece protección a rayos ultravioleta y factores climáticos.</v>
          </cell>
          <cell r="F1667" t="str">
            <v>GLN</v>
          </cell>
          <cell r="G1667">
            <v>95000</v>
          </cell>
        </row>
        <row r="1668">
          <cell r="D1668">
            <v>9764</v>
          </cell>
          <cell r="E1668" t="str">
            <v>TUBERIA CONDUIT METALICA GALVANIZADA IMC D= 3"</v>
          </cell>
          <cell r="F1668" t="str">
            <v>ML</v>
          </cell>
          <cell r="G1668">
            <v>122933</v>
          </cell>
        </row>
        <row r="1669">
          <cell r="D1669">
            <v>9765</v>
          </cell>
          <cell r="E1669" t="str">
            <v>TUBERIA METALICO RIGID D= 6"</v>
          </cell>
          <cell r="F1669" t="str">
            <v>ML</v>
          </cell>
          <cell r="G1669">
            <v>566267</v>
          </cell>
        </row>
        <row r="1670">
          <cell r="D1670">
            <v>9766</v>
          </cell>
          <cell r="E1670" t="str">
            <v>CONECTOR MECÁNICO GD. CUERPO: DOBLE Y PERNO DE SUJECIÓN EN U. TUBO DE 3" VARILLA 3" - 3 1/2", 4 SOL - 2/0 STR</v>
          </cell>
          <cell r="F1670" t="str">
            <v>UN</v>
          </cell>
          <cell r="G1670">
            <v>130305</v>
          </cell>
        </row>
        <row r="1671">
          <cell r="D1671">
            <v>9767</v>
          </cell>
          <cell r="E1671" t="str">
            <v>CONECTOR MECÁNICO GD. CUERPO: DOBLE Y PERNO DE SUJECIÓN EN U. TUBO DE 6" , 4 SOL - 2/0 STR</v>
          </cell>
          <cell r="F1671" t="str">
            <v>UN</v>
          </cell>
          <cell r="G1671">
            <v>243850</v>
          </cell>
        </row>
        <row r="1672">
          <cell r="D1672">
            <v>9768</v>
          </cell>
          <cell r="E1672" t="str">
            <v>PASO PLÁSTICO EN POLIPROPILENO DE ALTO IMPACTO CON MATERIAL ORIGINAL. DE 0.40m DE ANCHO x 0.30m DE FONDO x 3.5cm DE GROSOR. Libre de todo mantenimiento de anticorrosivo de inmunizantes y de pintura.</v>
          </cell>
          <cell r="F1672" t="str">
            <v>UN</v>
          </cell>
          <cell r="G1672">
            <v>103530</v>
          </cell>
        </row>
        <row r="1673">
          <cell r="D1673">
            <v>9774</v>
          </cell>
          <cell r="E1673" t="str">
            <v>APOYO ELASTOMÉRICO DE 30x30x5,0cm CON 4 REFUERZOS INTERNOS DE 1/8" A-36. DUREZA 60 SHORE A, ESFUERZO DE COMPRESIÓN APOYOS DE 112 Kg/cm2.</v>
          </cell>
          <cell r="F1673" t="str">
            <v>UN</v>
          </cell>
          <cell r="G1673">
            <v>366020</v>
          </cell>
        </row>
        <row r="1674">
          <cell r="D1674">
            <v>9775</v>
          </cell>
          <cell r="E1674" t="str">
            <v>APOYO ELASTOMÉRICO DE 20x20x5,0cm CON 4 REFUERZOS INTERNOS DE 1/8" A-36. DUREZA 60 SHORE A, ESFUERZO DE COMPRESIÓN APOYOS DE 112 Kg/cm2.</v>
          </cell>
          <cell r="F1674" t="str">
            <v>UN</v>
          </cell>
          <cell r="G1674">
            <v>162956</v>
          </cell>
        </row>
        <row r="1675">
          <cell r="D1675">
            <v>9789</v>
          </cell>
          <cell r="E1675" t="str">
            <v>SEÑAL ELEVADA BS, TABLERO 3.097m x 2.228m REFLECTIVO DIAMANTE, SOPORTE EN TUBO GALVANIZADO DE 12" EN 7m. CERCHA EN TUBO DE 4" EN 3mm Y 2" EN 2mm. INCL. SUMINIST. E INSTALAC</v>
          </cell>
          <cell r="F1675" t="str">
            <v>UN</v>
          </cell>
          <cell r="G1675">
            <v>7604322</v>
          </cell>
        </row>
        <row r="1676">
          <cell r="D1676">
            <v>9790</v>
          </cell>
          <cell r="E1676" t="str">
            <v>SEÑAL INFORMATIVA SI-05, TABLERO 1.401m x 0.512m REFLECTIVO ALTA INTENSIDAD, PEDESTAL EN ÁNGULO DE 2"x2"x1/4" H= 2.60m EN PINTURA ELECTROSTÁTICA. INCL. SUMINIST. E INSTALAC</v>
          </cell>
          <cell r="F1676" t="str">
            <v>UN</v>
          </cell>
          <cell r="G1676">
            <v>1135334</v>
          </cell>
        </row>
        <row r="1677">
          <cell r="D1677">
            <v>9791</v>
          </cell>
          <cell r="E1677" t="str">
            <v>SEÑAL INFORMATIVA SI-05, TABLERO 1.167m x 0.512m REFLECTIVO ALTA INTENSIDAD, PEDESTAL EN ÁNGULO DE 2"x2"x1/4" H= 2.60m EN PINTURA ELECTROSTÁTICA. INCL. SUMINIST. E INSTALAC</v>
          </cell>
          <cell r="F1677" t="str">
            <v>UN</v>
          </cell>
          <cell r="G1677">
            <v>737800</v>
          </cell>
        </row>
        <row r="1678">
          <cell r="D1678">
            <v>9792</v>
          </cell>
          <cell r="E1678" t="str">
            <v>SEÑAL INFORMATIVA SI-05, TABLERO 1.190m x 0.512m REFLECTIVO ALTA INTENSIDAD, PEDESTAL EN ÁNGULO DE 2"x2"x1/4" H= 2.60m EN PINTURA ELECTROSTÁTICA. INCL. SUMINIST. E INSTALAC</v>
          </cell>
          <cell r="F1678" t="str">
            <v>UN</v>
          </cell>
          <cell r="G1678">
            <v>644555</v>
          </cell>
        </row>
        <row r="1679">
          <cell r="D1679">
            <v>9796</v>
          </cell>
          <cell r="E1679" t="str">
            <v>SEÑAL ELEVADA BS, TABLERO 2.414m x 1.380m REFLECTIVO DIAMANTE, SOPORTE EN TUBO GALVANIZADO DE 12" EN 7m. CERCHA EN TUBO DE 4" EN 3mm Y 2" EN 2mm. INCL. SUMINIST. E INSTALAC</v>
          </cell>
          <cell r="F1679" t="str">
            <v>UN</v>
          </cell>
          <cell r="G1679">
            <v>7604322</v>
          </cell>
        </row>
        <row r="1680">
          <cell r="D1680">
            <v>9797</v>
          </cell>
          <cell r="E1680" t="str">
            <v>SEÑAL ELEVADA BS, TABLERO 3.322m x 2.111m REFLECTIVO DIAMANTE, SOPORTE EN TUBO GALVANIZADO DE 12" EN 7m. CERCHA EN TUBO DE 4" EN 3mm Y 2" EN 2mm. INCL. SUMINIST. E INSTALAC</v>
          </cell>
          <cell r="F1680" t="str">
            <v>UN</v>
          </cell>
          <cell r="G1680">
            <v>8648715</v>
          </cell>
        </row>
        <row r="1681">
          <cell r="D1681">
            <v>9798</v>
          </cell>
          <cell r="E1681" t="str">
            <v>REEMPLAZO DE TABLERO SEÑAL ELEVADA BS, POR TABLERO GALVANIZADO  CALIBRE 20 3.914m x 1.972m REFLECTIVO DIAMANTE. INCL. SUMINIST. E INSTALAC</v>
          </cell>
          <cell r="F1681" t="str">
            <v>UN</v>
          </cell>
          <cell r="G1681">
            <v>4770965</v>
          </cell>
        </row>
        <row r="1682">
          <cell r="D1682">
            <v>9799</v>
          </cell>
          <cell r="E1682" t="str">
            <v>SEÑAL INFORMATIVA SI-05C, TABLERO 60.64cm x 82.50cm REFLECTIVO ALTA INTENSIDAD, PEDESTAL EN ÁNGULO DE 2"x2"x1/4" H= 2.60m EN PINTURA ELECTROSTÁTICA. INCL. SUMINIST. E INSTALAC</v>
          </cell>
          <cell r="F1682" t="str">
            <v>UN</v>
          </cell>
          <cell r="G1682">
            <v>594044</v>
          </cell>
        </row>
        <row r="1683">
          <cell r="D1683">
            <v>9800</v>
          </cell>
          <cell r="E1683" t="str">
            <v>SEÑAL INFORMATIVA SI-05C, TABLERO 75.09cm x 82.50cm REFLECTIVO ALTA INTENSIDAD, PEDESTAL EN ÁNGULO DE 2"x2"x1/4" H= 2.60m EN PINTURA ELECTROSTÁTICA. INCL. SUMINIST. E INSTALAC</v>
          </cell>
          <cell r="F1683" t="str">
            <v>UN</v>
          </cell>
          <cell r="G1683">
            <v>696150</v>
          </cell>
        </row>
        <row r="1684">
          <cell r="D1684">
            <v>9801</v>
          </cell>
          <cell r="E1684" t="str">
            <v>SEÑAL INFORMATIVA SI-05C, TABLERO 76.09cm x 97.51cm REFLECTIVO ALTA INTENSIDAD, PEDESTAL EN ÁNGULO DE 2"x2"x1/4" H= 2.60m EN PINTURA ELECTROSTÁTICA. INCL. SUMINIST. E INSTALAC</v>
          </cell>
          <cell r="F1684" t="str">
            <v>UN</v>
          </cell>
          <cell r="G1684">
            <v>727949</v>
          </cell>
        </row>
        <row r="1685">
          <cell r="D1685">
            <v>9802</v>
          </cell>
          <cell r="E1685" t="str">
            <v>SEÑAL INFORMATIVA SI-05C, TABLERO 75.01cm x 82.50cm REFLECTIVO ALTA INTENSIDAD, PEDESTAL EN ÁNGULO DE 2"x2"x1/4" H= 2.60m EN PINTURA ELECTROSTÁTICA. INCL. SUMINIST. E INSTALAC</v>
          </cell>
          <cell r="F1685" t="str">
            <v>UN</v>
          </cell>
          <cell r="G1685">
            <v>696150</v>
          </cell>
        </row>
        <row r="1686">
          <cell r="D1686">
            <v>9804</v>
          </cell>
          <cell r="E1686" t="str">
            <v>SEÑAL INFORMATIVA SI-05, TABLERO 1.119m x 0.512m REFLECTIVO ALTA INTENSIDAD, PEDESTAL EN ÁNGULO DE 2"x2"x1/4" H= 2.60m EN PINTURA ELECTROSTÁTICA. INCL. SUMINIST. E INSTALAC</v>
          </cell>
          <cell r="F1686" t="str">
            <v>UN</v>
          </cell>
          <cell r="G1686">
            <v>668780</v>
          </cell>
        </row>
        <row r="1687">
          <cell r="D1687">
            <v>9813</v>
          </cell>
          <cell r="E1687" t="str">
            <v>CIELO RASO EN BANDEJA TILE LAY IN DE 610 mm x 610mm EN ALUZINC PERFORADO PERFIL CLP INCLUYE PERFILES DE FIJACION SISTEMA DE SUSPENSION Y ESPACIO PARA LAMPARAS. SUMINISTRO E INSTALACIÓN</v>
          </cell>
          <cell r="F1687" t="str">
            <v>M2</v>
          </cell>
          <cell r="G1687">
            <v>256474</v>
          </cell>
        </row>
        <row r="1688">
          <cell r="D1688">
            <v>9819</v>
          </cell>
          <cell r="E1688" t="str">
            <v>VINILO ADHESIVO FABRICADA EN LÁMINA DE ALUMINIO ANODIZADO 1.5mm PARA RUTEROS VALLA "SALIDA GRACIAS OTROS DESTINOS"(275cm x 31,6cm) SEGÚN MANUAL DE IMAGEN DE TRANSMILENIO. SUMINISTRO E INSTALACIÓN.</v>
          </cell>
          <cell r="F1688" t="str">
            <v>UN</v>
          </cell>
          <cell r="G1688">
            <v>1785000</v>
          </cell>
        </row>
        <row r="1689">
          <cell r="D1689">
            <v>9822</v>
          </cell>
          <cell r="E1689" t="str">
            <v>PINTURA SILOXANO MONO-COMPONENTE. ALTA ADHERENCIA, ALTA RESISTENCIA A LOS GRAFFITIS, A LOS RAYOS UV, ALTA LAVABILIDAD. NO REQUIERE DILUCIÓN. (6 - 10 M2 / Gl   @ 15 mils.</v>
          </cell>
          <cell r="F1689" t="str">
            <v>GLN</v>
          </cell>
          <cell r="G1689">
            <v>545842</v>
          </cell>
        </row>
        <row r="1690">
          <cell r="D1690">
            <v>9828</v>
          </cell>
          <cell r="E1690" t="str">
            <v>MEZCLA ASFÁLTICA EN CALIENTE DE ALTO MÓDULO MAM-20 CON CEMENTO ASFÁLTICO TIPO V</v>
          </cell>
          <cell r="F1690" t="str">
            <v>M3</v>
          </cell>
          <cell r="G1690">
            <v>1073713</v>
          </cell>
        </row>
        <row r="1691">
          <cell r="D1691">
            <v>9832</v>
          </cell>
          <cell r="E1691" t="str">
            <v>DENSIDAD BULK DEL LLENANTE MINERAL EN KEROSENE. Norma técnica: INVE-225-13.</v>
          </cell>
          <cell r="F1691" t="str">
            <v>UN</v>
          </cell>
          <cell r="G1691">
            <v>136850</v>
          </cell>
        </row>
        <row r="1692">
          <cell r="D1692">
            <v>9833</v>
          </cell>
          <cell r="E1692" t="str">
            <v>TARIFA HORA - PERSONAL DE OBRA - OFICIAL NOCTURNO (INCLUYE FACTOR DE PRESTACIONES)</v>
          </cell>
          <cell r="F1692" t="str">
            <v>HR</v>
          </cell>
          <cell r="G1692">
            <v>19198</v>
          </cell>
        </row>
        <row r="1693">
          <cell r="D1693">
            <v>9834</v>
          </cell>
          <cell r="E1693" t="str">
            <v>TARIFA MES - SERVICIO TELEFONIA LOCAL ILIMITADA E INTERNET ILIMITADO VELOCIDAD PROMEDIO (50-500 MB) ESTRATOS 1 Y 2</v>
          </cell>
          <cell r="F1693" t="str">
            <v>MES</v>
          </cell>
          <cell r="G1693">
            <v>74320</v>
          </cell>
        </row>
        <row r="1694">
          <cell r="D1694">
            <v>9835</v>
          </cell>
          <cell r="E1694" t="str">
            <v>TARIFA MES - SERVICIO TELEFONIA LOCAL ILIMITADA E INTERNET ILIMITADO VELOCIDAD PROMEDIO (80-500 MB) ESTRATO 3</v>
          </cell>
          <cell r="F1694" t="str">
            <v>MES</v>
          </cell>
          <cell r="G1694">
            <v>74320</v>
          </cell>
        </row>
        <row r="1695">
          <cell r="D1695">
            <v>9836</v>
          </cell>
          <cell r="E1695" t="str">
            <v>TARIFA MES - SERVICIO TELEFONIA LOCAL ILIMITADA E INTERNET ILIMITADO VELOCIDAD PROMEDIO (80-500 MB) ESTRATO 4</v>
          </cell>
          <cell r="F1695" t="str">
            <v>MES</v>
          </cell>
          <cell r="G1695">
            <v>90930</v>
          </cell>
        </row>
        <row r="1696">
          <cell r="D1696">
            <v>9837</v>
          </cell>
          <cell r="E1696" t="str">
            <v>TARIFA MES - SERVICIO TELEFONIA LOCAL ILIMITADA E INTERNET ILIMITADO VELOCIDAD PROMEDIO (80-500 MB) ESTRATO 5</v>
          </cell>
          <cell r="F1696" t="str">
            <v>MES</v>
          </cell>
          <cell r="G1696">
            <v>90930</v>
          </cell>
        </row>
        <row r="1697">
          <cell r="D1697">
            <v>9838</v>
          </cell>
          <cell r="E1697" t="str">
            <v>TARIFA MES - SERVICIO TELEFONIA LOCAL ILIMITADA E INTERNET ILIMITADO VELOCIDAD PROMEDIO (80-500 MB) ESTRATO 6</v>
          </cell>
          <cell r="F1697" t="str">
            <v>MES</v>
          </cell>
          <cell r="G1697">
            <v>90930</v>
          </cell>
        </row>
        <row r="1698">
          <cell r="D1698">
            <v>9839</v>
          </cell>
          <cell r="E1698" t="str">
            <v>LEVANTAMIENTO DE ACTAS DE FACHADA (Incluye personal, logística, papelería, fotografía)</v>
          </cell>
          <cell r="F1698" t="str">
            <v>UN</v>
          </cell>
          <cell r="G1698">
            <v>12873</v>
          </cell>
        </row>
        <row r="1699">
          <cell r="D1699">
            <v>9840</v>
          </cell>
          <cell r="E1699" t="str">
            <v>TARIFA MES - EDICIÓN DE INFORME MENSUAL DE INTERVENTORÍA O CONSULTORÍA. Incluye 4 tapas plastificadas tamaño carta color blanco, con 6 tornillos, hojas de papel bond tamaño carta 75 gramos, 170 folios</v>
          </cell>
          <cell r="F1699" t="str">
            <v>UN/MES</v>
          </cell>
          <cell r="G1699">
            <v>251000</v>
          </cell>
        </row>
        <row r="1700">
          <cell r="D1700">
            <v>9842</v>
          </cell>
          <cell r="E1700" t="str">
            <v>CUBIERTA DE VAGÓN LISA TIPO SÁNDWICH DECK EN ALUZINC CALIBRE 26 (SUM. E INSTAL.) PINTADA AL HORNO POR LAS DOS CARAS COLOR A ELEGIR CON AISLAMIENTO ACÚSTICO EN FIBRA DE VIDRIO DE 30mm CON SUS RESPEC</v>
          </cell>
          <cell r="F1700" t="str">
            <v>M2</v>
          </cell>
          <cell r="G1700">
            <v>344300</v>
          </cell>
        </row>
        <row r="1701">
          <cell r="D1701">
            <v>9845</v>
          </cell>
          <cell r="E1701" t="str">
            <v>SPLP - EXTRACCIÓN DE METALES PESADOS. Norma técnica: EPA-SW-846-1312-94.</v>
          </cell>
          <cell r="F1701" t="str">
            <v>UN</v>
          </cell>
          <cell r="G1701">
            <v>190400</v>
          </cell>
        </row>
        <row r="1702">
          <cell r="D1702">
            <v>9846</v>
          </cell>
          <cell r="E1702" t="str">
            <v>DETERMINACION DE METALES POR ESPECTROSCOPIA DE EMISION DE PLASMA (METODO DE PLASMA ACOPLADO INDUCTIVAMENTE - ICP). BARIO. Norma técnica: SM-3120-B-17</v>
          </cell>
          <cell r="F1702" t="str">
            <v>UN</v>
          </cell>
          <cell r="G1702">
            <v>56549</v>
          </cell>
        </row>
        <row r="1703">
          <cell r="D1703">
            <v>9847</v>
          </cell>
          <cell r="E1703" t="str">
            <v>DETERMINACION DE METALES POR ESPECTROSCOPIA DE EMISION DE PLASMA (METODO DE PLASMA ACOPLADO INDUCTIVAMENTE - ICP). ARSENICO. Norma técnica: SM-3120-B-17</v>
          </cell>
          <cell r="F1703" t="str">
            <v>UN</v>
          </cell>
          <cell r="G1703">
            <v>56549</v>
          </cell>
        </row>
        <row r="1704">
          <cell r="D1704">
            <v>9848</v>
          </cell>
          <cell r="E1704" t="str">
            <v>DETERMINACION DE METALES POR ESPECTROSCOPIA DE EMISION DE PLASMA (METODO DE PLASMA ACOPLADO INDUCTIVAMENTE - ICP). CROMO. Norma técnica: SM-3120-B-17</v>
          </cell>
          <cell r="F1704" t="str">
            <v>UN</v>
          </cell>
          <cell r="G1704">
            <v>56549</v>
          </cell>
        </row>
        <row r="1705">
          <cell r="D1705">
            <v>9849</v>
          </cell>
          <cell r="E1705" t="str">
            <v>DETERMINACION DE METALES POR ESPECTROSCOPIA DE EMISION DE PLASMA (METODO DE PLASMA ACOPLADO INDUCTIVAMENTE - ICP). COBRE. Norma técnica: SM-3120-B-17</v>
          </cell>
          <cell r="F1705" t="str">
            <v>UN</v>
          </cell>
          <cell r="G1705">
            <v>56549</v>
          </cell>
        </row>
        <row r="1706">
          <cell r="D1706">
            <v>9850</v>
          </cell>
          <cell r="E1706" t="str">
            <v>DETERMINACION DE METALES POR ESPECTROSCOPIA DE EMISION DE PLASMA (METODO DE PLASMA ACOPLADO INDUCTIVAMENTE - ICP). MOLIBDENO. Norma técnica: SM-3120-B-17</v>
          </cell>
          <cell r="F1706" t="str">
            <v>UN</v>
          </cell>
          <cell r="G1706">
            <v>56549</v>
          </cell>
        </row>
        <row r="1707">
          <cell r="D1707">
            <v>9851</v>
          </cell>
          <cell r="E1707" t="str">
            <v>DETERMINACION DE METALES POR ESPECTROSCOPIA DE EMISION DE PLASMA (METODO DE PLASMA ACOPLADO INDUCTIVAMENTE - ICP). NIQUEL. Norma técnica: SM-3120-B-17</v>
          </cell>
          <cell r="F1707" t="str">
            <v>UN</v>
          </cell>
          <cell r="G1707">
            <v>56549</v>
          </cell>
        </row>
        <row r="1708">
          <cell r="D1708">
            <v>9852</v>
          </cell>
          <cell r="E1708" t="str">
            <v>DETERMINACION DE METALES POR ESPECTROSCOPIA DE EMISION DE PLASMA (METODO DE PLASMA ACOPLADO INDUCTIVAMENTE - ICP). PLOMO. Norma técnica: SM-3120-B-17</v>
          </cell>
          <cell r="F1708" t="str">
            <v>UN</v>
          </cell>
          <cell r="G1708">
            <v>56549</v>
          </cell>
        </row>
        <row r="1709">
          <cell r="D1709">
            <v>9853</v>
          </cell>
          <cell r="E1709" t="str">
            <v>DETERMINACION DE METALES POR ESPECTROSCOPIA DE EMISION DE PLASMA (METODO DE PLASMA ACOPLADO INDUCTIVAMENTE - ICP). SELENIO. Norma técnica: SM-3120-B-17</v>
          </cell>
          <cell r="F1709" t="str">
            <v>UN</v>
          </cell>
          <cell r="G1709">
            <v>56549</v>
          </cell>
        </row>
        <row r="1710">
          <cell r="D1710">
            <v>9854</v>
          </cell>
          <cell r="E1710" t="str">
            <v>DETERMINACION DE METALES POR ESPECTROSCOPIA DE EMISION DE PLASMA (METODO DE PLASMA ACOPLADO INDUCTIVAMENTE - ICP). ZINC. Norma técnica: SM-3120-B-17</v>
          </cell>
          <cell r="F1710" t="str">
            <v>UN</v>
          </cell>
          <cell r="G1710">
            <v>56549</v>
          </cell>
        </row>
        <row r="1711">
          <cell r="D1711">
            <v>9855</v>
          </cell>
          <cell r="E1711" t="str">
            <v>DETERMINACION DE METALES POR ESPECTROSCOPIA DE EMISION DE PLASMA (METODO DE PLASMA ACOPLADO INDUCTIVAMENTE - ICP). CADMIO. Norma técnica: SM-3120-B-17</v>
          </cell>
          <cell r="F1711" t="str">
            <v>UN</v>
          </cell>
          <cell r="G1711">
            <v>56549</v>
          </cell>
        </row>
        <row r="1712">
          <cell r="D1712">
            <v>9856</v>
          </cell>
          <cell r="E1712" t="str">
            <v>DETERMINACION DE METALES POR ESPECTROSCOPIA DE EMISION DE PLASMA (METODO DE PLASMA ACOPLADO INDUCTIVAMENTE - ICP). MERCURIO. Norma técnica: SM-3120-B-17</v>
          </cell>
          <cell r="F1712" t="str">
            <v>UN</v>
          </cell>
          <cell r="G1712">
            <v>56549</v>
          </cell>
        </row>
        <row r="1713">
          <cell r="D1713">
            <v>9857</v>
          </cell>
          <cell r="E1713" t="str">
            <v>DETERMINACION DE METALES POR ESPECTROSCOPIA DE EMISION DE PLASMA (METODO DE PLASMA ACOPLADO INDUCTIVAMENTE - ICP). ANTIMONIO. Norma técnica: SM-3120-B-17</v>
          </cell>
          <cell r="F1713" t="str">
            <v>UN</v>
          </cell>
          <cell r="G1713">
            <v>67830</v>
          </cell>
        </row>
        <row r="1714">
          <cell r="D1714">
            <v>9860</v>
          </cell>
          <cell r="E1714" t="str">
            <v>SEÑAL TEMPORAL MÓVIL ECONÓMICA CON TRÍPODE TIPO SIO, SP, SI, SR DE (100 x 50 - 75 x 75 - 80 x 50) LÁMINA GALVANIZADA CAL. 20 Y ÁNGULOS DE 1" x 1/2" x 1/8".</v>
          </cell>
          <cell r="F1714" t="str">
            <v>UN</v>
          </cell>
          <cell r="G1714">
            <v>351992</v>
          </cell>
        </row>
        <row r="1715">
          <cell r="D1715">
            <v>9861</v>
          </cell>
          <cell r="E1715" t="str">
            <v>BARRICADA METÁLICA CON SEÑAL DE DESVÍO O VÍA CERRADA DE 2.40 m CINTA GRADO INGENIERÍA SHEETING</v>
          </cell>
          <cell r="F1715" t="str">
            <v>UN</v>
          </cell>
          <cell r="G1715">
            <v>372732</v>
          </cell>
        </row>
        <row r="1716">
          <cell r="D1716">
            <v>9862</v>
          </cell>
          <cell r="E1716" t="str">
            <v>PERMEABILIDAD DE SUELOS GRANULARES (CABEZA CONSTANTE). Norma técnica: INVE-130-13.</v>
          </cell>
          <cell r="F1716" t="str">
            <v>UN</v>
          </cell>
          <cell r="G1716">
            <v>321300</v>
          </cell>
        </row>
        <row r="1717">
          <cell r="D1717">
            <v>9864</v>
          </cell>
          <cell r="E1717" t="str">
            <v>METODO DE ENSAYO PARA DETERMINAR LA PERMEABILIDAD DEL CONCRETO AL AGUA. Norma técnica: NTC-4483-98</v>
          </cell>
          <cell r="F1717" t="str">
            <v>UN</v>
          </cell>
          <cell r="G1717">
            <v>447000</v>
          </cell>
        </row>
        <row r="1718">
          <cell r="D1718">
            <v>9869</v>
          </cell>
          <cell r="E1718" t="str">
            <v>DISEÑO DE MEZCLA DE SUELO - CEMENTO (NO INCLUYE PRUEBA DE DURABILIDAD)</v>
          </cell>
          <cell r="F1718" t="str">
            <v>UN</v>
          </cell>
          <cell r="G1718">
            <v>1011500</v>
          </cell>
        </row>
        <row r="1719">
          <cell r="D1719">
            <v>9873</v>
          </cell>
          <cell r="E1719" t="str">
            <v>ENSAYO DE CLASIFICACION DE LOS COMPONENTES DE LOS AGREGADOS GRUESOS RECICLADOS. Norma técnica: NTC-6422-21 UNE-EN-933-11-10</v>
          </cell>
          <cell r="F1719" t="str">
            <v>UN</v>
          </cell>
          <cell r="G1719">
            <v>357000</v>
          </cell>
        </row>
        <row r="1720">
          <cell r="D1720">
            <v>9879</v>
          </cell>
          <cell r="E1720" t="str">
            <v>DETERMINACION DE CONDUCTIVIDAD. Norma técnica: SM-2510-B-17.</v>
          </cell>
          <cell r="F1720" t="str">
            <v>UN</v>
          </cell>
          <cell r="G1720">
            <v>9747</v>
          </cell>
        </row>
        <row r="1721">
          <cell r="D1721">
            <v>9880</v>
          </cell>
          <cell r="E1721" t="str">
            <v>DETERMINACION DE OLOR. Norma técnica: SM-2150-B-17.</v>
          </cell>
          <cell r="F1721" t="str">
            <v>UN</v>
          </cell>
          <cell r="G1721">
            <v>4367</v>
          </cell>
        </row>
        <row r="1722">
          <cell r="D1722">
            <v>9881</v>
          </cell>
          <cell r="E1722" t="str">
            <v>DETERMINACION DE METALES POR ESPECTROMETRIA DE ABSORCION ATOMICA DE LLAMA (METODO DE LLAMA DIRECTA DE AIRE-ACETILENO). CADMIO TOTAL. Norma técnica: SM-3111-B-17</v>
          </cell>
          <cell r="F1722" t="str">
            <v>UN</v>
          </cell>
          <cell r="G1722">
            <v>44898</v>
          </cell>
        </row>
        <row r="1723">
          <cell r="D1723">
            <v>9882</v>
          </cell>
          <cell r="E1723" t="str">
            <v>DETERMINACION DE METALES POR ESPECTROMETRIA DE ABSORCION ATOMICA DE LLAMA (METODO DE LLAMA DIRECTA DE AIRE-ACETILENO). COBRE TOTAL. Norma técnica: SM-3111-B-17</v>
          </cell>
          <cell r="F1723" t="str">
            <v>UN</v>
          </cell>
          <cell r="G1723">
            <v>44898</v>
          </cell>
        </row>
        <row r="1724">
          <cell r="D1724">
            <v>9883</v>
          </cell>
          <cell r="E1724" t="str">
            <v>DETERMINACION DE MERCURIO TOTAL. Norma técnica: SM-3112-B-17.</v>
          </cell>
          <cell r="F1724" t="str">
            <v>UN</v>
          </cell>
          <cell r="G1724">
            <v>64260</v>
          </cell>
        </row>
        <row r="1725">
          <cell r="D1725">
            <v>9884</v>
          </cell>
          <cell r="E1725" t="str">
            <v>DETERMINACION DE METALES POR ESPECTROMETRIA DE ABSORCION ATOMICA DE LLAMA (METODO DE LLAMA DIRECTA DE AIRE-ACETILENO). NIQUEL TOTAL. Norma técnica: SM-3111-B-17</v>
          </cell>
          <cell r="F1725" t="str">
            <v>UN</v>
          </cell>
          <cell r="G1725">
            <v>43197</v>
          </cell>
        </row>
        <row r="1726">
          <cell r="D1726">
            <v>9885</v>
          </cell>
          <cell r="E1726" t="str">
            <v>DETERMINACION DE METALES POR ESPECTROMETRIA DE ABSORCION ATOMICA DE LLAMA (METODO DE LLAMA DIRECTA DE AIRE-ACETILENO). PLOMO TOTAL. Norma técnica: SM-3111-B-17</v>
          </cell>
          <cell r="F1726" t="str">
            <v>UN</v>
          </cell>
          <cell r="G1726">
            <v>43197</v>
          </cell>
        </row>
        <row r="1727">
          <cell r="D1727">
            <v>9886</v>
          </cell>
          <cell r="E1727" t="str">
            <v>DETERMINACION DE METALES POR ESPECTROMETRIA DE ABSORCION ATOMICA DE LLAMA (METODO DE LLAMA DIRECTA DE AIRE-ACETILENO). ZINC TOTAL. Norma técnica: SM-3111-B-17</v>
          </cell>
          <cell r="F1727" t="str">
            <v>UN</v>
          </cell>
          <cell r="G1727">
            <v>35700</v>
          </cell>
        </row>
        <row r="1728">
          <cell r="D1728">
            <v>9887</v>
          </cell>
          <cell r="E1728" t="str">
            <v>DETERMINACION DE DUREZA TOTAL. Norma técnica: SM-2340-C-17.</v>
          </cell>
          <cell r="F1728" t="str">
            <v>UN</v>
          </cell>
          <cell r="G1728">
            <v>11662</v>
          </cell>
        </row>
        <row r="1729">
          <cell r="D1729">
            <v>9888</v>
          </cell>
          <cell r="E1729" t="str">
            <v>FOSFATOS. Norma técnica: SM-4110-B-17.</v>
          </cell>
          <cell r="F1729" t="str">
            <v>UN</v>
          </cell>
          <cell r="G1729">
            <v>28274</v>
          </cell>
        </row>
        <row r="1730">
          <cell r="D1730">
            <v>9896</v>
          </cell>
          <cell r="E1730" t="str">
            <v>LUMINARIA DE EMERGENCIA LED R2 2.4W 6500K  120 o 277V  180 lm DE 60 x 130 x 300 mm</v>
          </cell>
          <cell r="F1730" t="str">
            <v>UN</v>
          </cell>
          <cell r="G1730">
            <v>102966</v>
          </cell>
        </row>
        <row r="1731">
          <cell r="D1731">
            <v>9901</v>
          </cell>
          <cell r="E1731" t="str">
            <v>CABLE MONOPOLAR DE ALUMINIO, CPT HFFR LS PARA 600 V c.a., 75°C CT, CALIBRE 4/0 AWG AA8000 (SIW)</v>
          </cell>
          <cell r="F1731" t="str">
            <v>ML</v>
          </cell>
          <cell r="G1731">
            <v>23776</v>
          </cell>
        </row>
        <row r="1732">
          <cell r="D1732">
            <v>9902</v>
          </cell>
          <cell r="E1732" t="str">
            <v>BORNA TERMINAL DE ALUMINIO 1 HUECO, 4/0 AWG</v>
          </cell>
          <cell r="F1732" t="str">
            <v>UN</v>
          </cell>
          <cell r="G1732">
            <v>26312</v>
          </cell>
        </row>
        <row r="1733">
          <cell r="D1733">
            <v>9905</v>
          </cell>
          <cell r="E1733" t="str">
            <v>CABLE 10 AWG EN COBRE CPR HFFR LS 600 V  75° C CT</v>
          </cell>
          <cell r="F1733" t="str">
            <v>ML</v>
          </cell>
          <cell r="G1733">
            <v>4213</v>
          </cell>
        </row>
        <row r="1734">
          <cell r="D1734">
            <v>9906</v>
          </cell>
          <cell r="E1734" t="str">
            <v>REDUCCIÓN EMT 2" A 3/4"</v>
          </cell>
          <cell r="F1734" t="str">
            <v>UN</v>
          </cell>
          <cell r="G1734">
            <v>18088</v>
          </cell>
        </row>
        <row r="1735">
          <cell r="D1735">
            <v>9907</v>
          </cell>
          <cell r="E1735" t="str">
            <v>CONDULETA TIPO T DE 2"</v>
          </cell>
          <cell r="F1735" t="str">
            <v>UN</v>
          </cell>
          <cell r="G1735">
            <v>59262</v>
          </cell>
        </row>
        <row r="1736">
          <cell r="D1736">
            <v>9908</v>
          </cell>
          <cell r="E1736" t="str">
            <v>TUBERÍA CORAZA LIQUID TIGHT 3/4"</v>
          </cell>
          <cell r="F1736" t="str">
            <v>ML</v>
          </cell>
          <cell r="G1736">
            <v>6850</v>
          </cell>
        </row>
        <row r="1737">
          <cell r="D1737">
            <v>9909</v>
          </cell>
          <cell r="E1737" t="str">
            <v>CONECTOR RECTO LIQUID TIGHT 3/4"</v>
          </cell>
          <cell r="F1737" t="str">
            <v>ML</v>
          </cell>
          <cell r="G1737">
            <v>7400</v>
          </cell>
        </row>
        <row r="1738">
          <cell r="D1738">
            <v>9922</v>
          </cell>
          <cell r="E1738" t="str">
            <v>PISO EN MÁRMOL ROYAL VETA (30CMS X 60CMS)</v>
          </cell>
          <cell r="F1738" t="str">
            <v>M2</v>
          </cell>
          <cell r="G1738">
            <v>145000</v>
          </cell>
        </row>
        <row r="1739">
          <cell r="D1739">
            <v>9925</v>
          </cell>
          <cell r="E1739" t="str">
            <v>CHAZO EXPANSIVO DE 5/8" x (2 1/4" - 4 1/4") PARA CONCRETO.</v>
          </cell>
          <cell r="F1739" t="str">
            <v>UN</v>
          </cell>
          <cell r="G1739">
            <v>5040</v>
          </cell>
        </row>
        <row r="1740">
          <cell r="D1740">
            <v>9926</v>
          </cell>
          <cell r="E1740" t="str">
            <v>TUBERÍA CONDUIT PVC D=3/4"</v>
          </cell>
          <cell r="F1740" t="str">
            <v>ML</v>
          </cell>
          <cell r="G1740">
            <v>3654</v>
          </cell>
        </row>
        <row r="1741">
          <cell r="D1741">
            <v>9928</v>
          </cell>
          <cell r="E1741" t="str">
            <v>TORNILLOS A-325</v>
          </cell>
          <cell r="F1741" t="str">
            <v>KG</v>
          </cell>
          <cell r="G1741">
            <v>10173</v>
          </cell>
        </row>
        <row r="1742">
          <cell r="D1742">
            <v>9930</v>
          </cell>
          <cell r="E1742" t="str">
            <v>CERROJO METÁLICO CON ESCUDO EN LÁMINA DE ACERO CON LLAVE MATÁLICA</v>
          </cell>
          <cell r="F1742" t="str">
            <v>UN</v>
          </cell>
          <cell r="G1742">
            <v>81436</v>
          </cell>
        </row>
        <row r="1743">
          <cell r="D1743">
            <v>9931</v>
          </cell>
          <cell r="E1743" t="str">
            <v>MANIJA METÁLICA (Cc 192mm - 160mm - 107mm) CROMADA O NIQUELADA</v>
          </cell>
          <cell r="F1743" t="str">
            <v>UN</v>
          </cell>
          <cell r="G1743">
            <v>6969</v>
          </cell>
        </row>
        <row r="1744">
          <cell r="D1744">
            <v>9933</v>
          </cell>
          <cell r="E1744" t="str">
            <v>CODO 90° 1/4 CXE PVC SANITARIA D= 6"</v>
          </cell>
          <cell r="F1744" t="str">
            <v>UN</v>
          </cell>
          <cell r="G1744">
            <v>151165</v>
          </cell>
        </row>
        <row r="1745">
          <cell r="D1745">
            <v>9934</v>
          </cell>
          <cell r="E1745" t="str">
            <v>TUBERIA PVC U.M.  EXT CORRUGADO/INT LISO U.M. NORMA NTC 3722-1 D=355MM (14")</v>
          </cell>
          <cell r="F1745" t="str">
            <v>ML</v>
          </cell>
          <cell r="G1745">
            <v>211316</v>
          </cell>
        </row>
        <row r="1746">
          <cell r="D1746">
            <v>9935</v>
          </cell>
          <cell r="E1746" t="str">
            <v>TRAGANTE CÚPULA 5" x 4" PLÁSTICAS</v>
          </cell>
          <cell r="F1746" t="str">
            <v>UN</v>
          </cell>
          <cell r="G1746">
            <v>11858</v>
          </cell>
        </row>
        <row r="1747">
          <cell r="D1747">
            <v>9936</v>
          </cell>
          <cell r="E1747" t="str">
            <v>TRAGANTE CÚPULA 6" x 4" EN ALUMINIO</v>
          </cell>
          <cell r="F1747" t="str">
            <v>UN</v>
          </cell>
          <cell r="G1747">
            <v>24050</v>
          </cell>
        </row>
        <row r="1748">
          <cell r="D1748">
            <v>9937</v>
          </cell>
          <cell r="E1748" t="str">
            <v>TEE REDUCIDA PVC SOLDAR DE 1" x 1/2"</v>
          </cell>
          <cell r="F1748" t="str">
            <v>UN</v>
          </cell>
          <cell r="G1748">
            <v>5586</v>
          </cell>
        </row>
        <row r="1749">
          <cell r="D1749">
            <v>9939</v>
          </cell>
          <cell r="E1749" t="str">
            <v>UNIÓN UNIVERSAL D=1"</v>
          </cell>
          <cell r="F1749" t="str">
            <v>UN</v>
          </cell>
          <cell r="G1749">
            <v>11674</v>
          </cell>
        </row>
        <row r="1750">
          <cell r="D1750">
            <v>9940</v>
          </cell>
          <cell r="E1750" t="str">
            <v>VALVULA CHEQUE DE 1"</v>
          </cell>
          <cell r="F1750" t="str">
            <v>UN</v>
          </cell>
          <cell r="G1750">
            <v>60900</v>
          </cell>
        </row>
        <row r="1751">
          <cell r="D1751">
            <v>9941</v>
          </cell>
          <cell r="E1751" t="str">
            <v>FLOTADOR MECÁNICO DE 1"</v>
          </cell>
          <cell r="F1751" t="str">
            <v>UN</v>
          </cell>
          <cell r="G1751">
            <v>195900</v>
          </cell>
        </row>
        <row r="1752">
          <cell r="D1752">
            <v>9943</v>
          </cell>
          <cell r="E1752" t="str">
            <v>TABLERO TRIFASICO 42 CIRCUITOS CON PUERTA ESPACIO PARA TOTALIZADOR</v>
          </cell>
          <cell r="F1752" t="str">
            <v>UN</v>
          </cell>
          <cell r="G1752">
            <v>671300</v>
          </cell>
        </row>
        <row r="1753">
          <cell r="D1753">
            <v>9944</v>
          </cell>
          <cell r="E1753" t="str">
            <v>CONTACTOR TRIPOLAR 110 V  AC1  18A MÁXIMO HP-60HZ</v>
          </cell>
          <cell r="F1753" t="str">
            <v>UN</v>
          </cell>
          <cell r="G1753">
            <v>97000</v>
          </cell>
        </row>
        <row r="1754">
          <cell r="D1754">
            <v>9945</v>
          </cell>
          <cell r="E1754" t="str">
            <v>CAJA PARA 2 MEDIDORES TRIFÁSICA 57cm x 60cm x 18cm</v>
          </cell>
          <cell r="F1754" t="str">
            <v>UN</v>
          </cell>
          <cell r="G1754">
            <v>287750</v>
          </cell>
        </row>
        <row r="1755">
          <cell r="D1755">
            <v>9948</v>
          </cell>
          <cell r="E1755" t="str">
            <v>CODO DE 90 CONDUIT PVC 3/4"</v>
          </cell>
          <cell r="F1755" t="str">
            <v>UN</v>
          </cell>
          <cell r="G1755">
            <v>2323</v>
          </cell>
        </row>
        <row r="1756">
          <cell r="D1756">
            <v>9949</v>
          </cell>
          <cell r="E1756" t="str">
            <v>UNION PVC CONDUIT DE 3/4"</v>
          </cell>
          <cell r="F1756" t="str">
            <v>UN</v>
          </cell>
          <cell r="G1756">
            <v>1037</v>
          </cell>
        </row>
        <row r="1757">
          <cell r="D1757">
            <v>9950</v>
          </cell>
          <cell r="E1757" t="str">
            <v>PISO EN PIZARRA MULTICOLOR DE 30cm x 60cm x 7 - 10mm</v>
          </cell>
          <cell r="F1757" t="str">
            <v>M2</v>
          </cell>
          <cell r="G1757">
            <v>190300</v>
          </cell>
        </row>
        <row r="1758">
          <cell r="D1758">
            <v>9951</v>
          </cell>
          <cell r="E1758" t="str">
            <v>INTERRUPTOR MONOFASICO TERMOMAGNÉTICO DE 16A TIPO INDUSTRIAL</v>
          </cell>
          <cell r="F1758" t="str">
            <v>UN</v>
          </cell>
          <cell r="G1758">
            <v>19450</v>
          </cell>
        </row>
        <row r="1759">
          <cell r="D1759">
            <v>9952</v>
          </cell>
          <cell r="E1759" t="str">
            <v>INTERRUPTOR TRIFASICO TERMOMAGNETICO DE 40A TIPO INDUSTRIAL</v>
          </cell>
          <cell r="F1759" t="str">
            <v>UN</v>
          </cell>
          <cell r="G1759">
            <v>222700</v>
          </cell>
        </row>
        <row r="1760">
          <cell r="D1760">
            <v>9953</v>
          </cell>
          <cell r="E1760" t="str">
            <v>TUBO EN ACERO INOXIDABLE DE 2 1/2" CALIBRE 16 REDONDO</v>
          </cell>
          <cell r="F1760" t="str">
            <v>ML</v>
          </cell>
          <cell r="G1760">
            <v>51389</v>
          </cell>
        </row>
        <row r="1761">
          <cell r="D1761">
            <v>9961</v>
          </cell>
          <cell r="E1761" t="str">
            <v>LÁMINA COLABORANTE 2" CALIBRE 22 (0.75mm)</v>
          </cell>
          <cell r="F1761" t="str">
            <v>M2</v>
          </cell>
          <cell r="G1761">
            <v>61880</v>
          </cell>
        </row>
        <row r="1762">
          <cell r="D1762">
            <v>9962</v>
          </cell>
          <cell r="E1762" t="str">
            <v>TABLA OTOBO P / FORMALETA. TABLA CEPILLADA</v>
          </cell>
          <cell r="F1762" t="str">
            <v>M2</v>
          </cell>
          <cell r="G1762">
            <v>17133</v>
          </cell>
        </row>
        <row r="1763">
          <cell r="D1763">
            <v>9963</v>
          </cell>
          <cell r="E1763" t="str">
            <v>CODO 45° 1/8 CxE PVC SANITARIA D= 6"</v>
          </cell>
          <cell r="F1763" t="str">
            <v>UN</v>
          </cell>
          <cell r="G1763">
            <v>73062</v>
          </cell>
        </row>
        <row r="1764">
          <cell r="D1764">
            <v>9964</v>
          </cell>
          <cell r="E1764" t="str">
            <v>CODO 90° E.L. PARA SOLDAR D= 1/2"</v>
          </cell>
          <cell r="F1764" t="str">
            <v>UN</v>
          </cell>
          <cell r="G1764">
            <v>863</v>
          </cell>
        </row>
        <row r="1765">
          <cell r="D1765">
            <v>9966</v>
          </cell>
          <cell r="E1765" t="str">
            <v>BORNA TERMINAL DE ALUMINIO 1 HUECO BARRIL LARGO, 500 KCMIL</v>
          </cell>
          <cell r="F1765" t="str">
            <v>UN</v>
          </cell>
          <cell r="G1765">
            <v>44349</v>
          </cell>
        </row>
        <row r="1766">
          <cell r="D1766">
            <v>9968</v>
          </cell>
          <cell r="E1766" t="str">
            <v>SEÑALES INFORMATIVAS REGLAMENTARIAS - Letreros Señalética en Trovicel.</v>
          </cell>
          <cell r="F1766" t="str">
            <v>UN</v>
          </cell>
          <cell r="G1766">
            <v>76736</v>
          </cell>
        </row>
        <row r="1767">
          <cell r="D1767">
            <v>9972</v>
          </cell>
          <cell r="E1767" t="str">
            <v>CABLE FPLP ENCAUCHETADO 2X18 AWG</v>
          </cell>
          <cell r="F1767" t="str">
            <v>ML</v>
          </cell>
          <cell r="G1767">
            <v>4284</v>
          </cell>
        </row>
        <row r="1768">
          <cell r="D1768">
            <v>9975</v>
          </cell>
          <cell r="E1768" t="str">
            <v>TAPÓN DE PRUEBA PVC SANITARIA D=6"</v>
          </cell>
          <cell r="F1768" t="str">
            <v>UN</v>
          </cell>
          <cell r="G1768">
            <v>18604</v>
          </cell>
        </row>
        <row r="1769">
          <cell r="D1769">
            <v>9976</v>
          </cell>
          <cell r="E1769" t="str">
            <v>REDUCCION PVC E.L. D= 1" x 1/2" (BUJE SOLDADO)</v>
          </cell>
          <cell r="F1769" t="str">
            <v>UN</v>
          </cell>
          <cell r="G1769">
            <v>1662</v>
          </cell>
        </row>
        <row r="1770">
          <cell r="D1770">
            <v>9977</v>
          </cell>
          <cell r="E1770" t="str">
            <v>REGISTRO DE PASO DIRECTO TIPO PESADO 1/2" EN BRONCE</v>
          </cell>
          <cell r="F1770" t="str">
            <v>UN</v>
          </cell>
          <cell r="G1770">
            <v>78900</v>
          </cell>
        </row>
        <row r="1771">
          <cell r="D1771">
            <v>9978</v>
          </cell>
          <cell r="E1771" t="str">
            <v>TRANSFORMADOR TRIFASICO SECO 150 KVA, 11400 V - 208/120 V</v>
          </cell>
          <cell r="F1771" t="str">
            <v>UN</v>
          </cell>
          <cell r="G1771">
            <v>49743000</v>
          </cell>
        </row>
        <row r="1772">
          <cell r="D1772">
            <v>9980</v>
          </cell>
          <cell r="E1772" t="str">
            <v>CONECTORES PLUG RJ 45 PARA CABLE UTP</v>
          </cell>
          <cell r="F1772" t="str">
            <v>UN</v>
          </cell>
          <cell r="G1772">
            <v>350</v>
          </cell>
        </row>
        <row r="1773">
          <cell r="D1773">
            <v>9981</v>
          </cell>
          <cell r="E1773" t="str">
            <v>PONCHADOR JACK PARA DATOS PARA RJ 45 - PINZA TELEFÓNICA METÁLICA</v>
          </cell>
          <cell r="F1773" t="str">
            <v>UN</v>
          </cell>
          <cell r="G1773">
            <v>79900</v>
          </cell>
        </row>
        <row r="1774">
          <cell r="D1774">
            <v>9982</v>
          </cell>
          <cell r="E1774" t="str">
            <v>TAPA TROQUEL SENCILLO DE 12 cm</v>
          </cell>
          <cell r="F1774" t="str">
            <v>UN</v>
          </cell>
          <cell r="G1774">
            <v>4601</v>
          </cell>
        </row>
        <row r="1775">
          <cell r="D1775">
            <v>9984</v>
          </cell>
          <cell r="E1775" t="str">
            <v>JACK PARA DATOS CATEGORÍA 6A amperios. componente blindado, ponchado a 180.</v>
          </cell>
          <cell r="F1775" t="str">
            <v>ML</v>
          </cell>
          <cell r="G1775">
            <v>41761</v>
          </cell>
        </row>
        <row r="1776">
          <cell r="D1776">
            <v>9985</v>
          </cell>
          <cell r="E1776" t="str">
            <v>SEÑAL EN POLIESTIRENO (30cm x 20cm) FOTOLUMINISCENTE - NORMA NTC - ISO</v>
          </cell>
          <cell r="F1776" t="str">
            <v>UN</v>
          </cell>
          <cell r="G1776">
            <v>68425</v>
          </cell>
        </row>
        <row r="1777">
          <cell r="D1777">
            <v>9986</v>
          </cell>
          <cell r="E1777" t="str">
            <v>SEÑAL EN POLIESTRIENO (30cm x 45cm) REFLECTIVO GRADO INGENIERÍA - NORMA ISO</v>
          </cell>
          <cell r="F1777" t="str">
            <v>UN</v>
          </cell>
          <cell r="G1777">
            <v>90797</v>
          </cell>
        </row>
        <row r="1778">
          <cell r="D1778">
            <v>9987</v>
          </cell>
          <cell r="E1778" t="str">
            <v>LAMINA COLD ROLLED</v>
          </cell>
          <cell r="F1778" t="str">
            <v>KG</v>
          </cell>
          <cell r="G1778">
            <v>5117</v>
          </cell>
        </row>
        <row r="1779">
          <cell r="D1779">
            <v>9988</v>
          </cell>
          <cell r="E1779" t="str">
            <v>PROTECCIÓN CONTRA SOBRETENSIONES TRANSITORIAS - DPS</v>
          </cell>
          <cell r="F1779" t="str">
            <v>UN</v>
          </cell>
          <cell r="G1779">
            <v>1657097</v>
          </cell>
        </row>
        <row r="1780">
          <cell r="D1780">
            <v>9989</v>
          </cell>
          <cell r="E1780" t="str">
            <v>BISAGRA METÁLICA DE NUDO ACERO INOXIDABLE 4" x 3"  2mm</v>
          </cell>
          <cell r="F1780" t="str">
            <v>UN</v>
          </cell>
          <cell r="G1780">
            <v>23129</v>
          </cell>
        </row>
        <row r="1781">
          <cell r="D1781">
            <v>9990</v>
          </cell>
          <cell r="E1781" t="str">
            <v>FALLEBA METÁLICA INCRUSTAR TIPO BÁSCULA 2" (pg)</v>
          </cell>
          <cell r="F1781" t="str">
            <v>UN</v>
          </cell>
          <cell r="G1781">
            <v>35249</v>
          </cell>
        </row>
        <row r="1782">
          <cell r="D1782">
            <v>9991</v>
          </cell>
          <cell r="E1782" t="str">
            <v>TOTALIZADOR TRIFÁSICO 200 A</v>
          </cell>
          <cell r="F1782" t="str">
            <v>UN</v>
          </cell>
          <cell r="G1782">
            <v>387940</v>
          </cell>
        </row>
        <row r="1783">
          <cell r="D1783">
            <v>9992</v>
          </cell>
          <cell r="E1783" t="str">
            <v>TUBO METÁLICO GALVANIZADO DE 3" CALIBRE 14</v>
          </cell>
          <cell r="F1783" t="str">
            <v>ML</v>
          </cell>
          <cell r="G1783">
            <v>91250</v>
          </cell>
        </row>
        <row r="1784">
          <cell r="D1784">
            <v>9994</v>
          </cell>
          <cell r="E1784" t="str">
            <v>RESINA TERMOPLÁSTICA - PINTURA TERMOPLÁSTICA</v>
          </cell>
          <cell r="F1784" t="str">
            <v>KG</v>
          </cell>
          <cell r="G1784">
            <v>20390</v>
          </cell>
        </row>
        <row r="1785">
          <cell r="D1785">
            <v>9995</v>
          </cell>
          <cell r="E1785" t="str">
            <v xml:space="preserve">CAMIÓN CON CALDERA PARA DERRETIR EL TERMOPLÁSTICO </v>
          </cell>
          <cell r="F1785" t="str">
            <v>HR</v>
          </cell>
          <cell r="G1785">
            <v>88037</v>
          </cell>
        </row>
        <row r="1786">
          <cell r="D1786">
            <v>9997</v>
          </cell>
          <cell r="E1786" t="str">
            <v>TRITUBO PE 100 FOPT DE 40mm (1 1/4") RDE 13.5 MULTF Rollo de 500 mt.</v>
          </cell>
          <cell r="F1786" t="str">
            <v>ML</v>
          </cell>
          <cell r="G1786">
            <v>15827</v>
          </cell>
        </row>
        <row r="1787">
          <cell r="D1787">
            <v>9999</v>
          </cell>
          <cell r="E1787" t="str">
            <v>CANALETA METÁLICA DE 12 cm x 5 cm CON TAPA (2.40m)</v>
          </cell>
          <cell r="F1787" t="str">
            <v>ML</v>
          </cell>
          <cell r="G1787">
            <v>18830</v>
          </cell>
        </row>
        <row r="1788">
          <cell r="D1788">
            <v>10000</v>
          </cell>
          <cell r="E1788" t="str">
            <v>CHEVRON 90 cm x 40 cm, REFLECTIVO PRISMÁTICO TIPO VII O SUPERIOR, AMARILLO LIMÓN FLUORESCENTE EN LÁMINA GALVANIZADA, PEDESTAL EN ÁNGULO. Suministro e Instalación.</v>
          </cell>
          <cell r="F1788" t="str">
            <v>ML</v>
          </cell>
          <cell r="G1788">
            <v>319569</v>
          </cell>
        </row>
        <row r="1789">
          <cell r="D1789">
            <v>10009</v>
          </cell>
          <cell r="E1789" t="str">
            <v>PINTURA ACRÍLICA BASE AGUA (e=15mils. Incluye Suministro y Aplicación con Equipo. Incluye Microesferas)</v>
          </cell>
          <cell r="F1789" t="str">
            <v>M2</v>
          </cell>
          <cell r="G1789">
            <v>40373</v>
          </cell>
        </row>
        <row r="1790">
          <cell r="D1790">
            <v>10010</v>
          </cell>
          <cell r="E1790" t="str">
            <v>PINTURA EN FRÍO PARA DEMARCACIÓN DE VÍAS. A= 15 cm. INCLUYE EQUIPO AUTOPROPULSADO Y MANO DE OBRA.</v>
          </cell>
          <cell r="F1790" t="str">
            <v>ML</v>
          </cell>
          <cell r="G1790">
            <v>7028</v>
          </cell>
        </row>
        <row r="1791">
          <cell r="D1791">
            <v>10011</v>
          </cell>
          <cell r="E1791" t="str">
            <v>PINTURA DE TRÁFICO - IMPRIMANTE NEGRO</v>
          </cell>
          <cell r="F1791" t="str">
            <v>ML</v>
          </cell>
          <cell r="G1791">
            <v>1528</v>
          </cell>
        </row>
        <row r="1792">
          <cell r="D1792">
            <v>10012</v>
          </cell>
          <cell r="E1792" t="str">
            <v>PINTURA DE TRÁFICO - IMPRIMANTE NEGRO - Incluye suministro y aplicación</v>
          </cell>
          <cell r="F1792" t="str">
            <v>M2</v>
          </cell>
          <cell r="G1792">
            <v>26586</v>
          </cell>
        </row>
        <row r="1793">
          <cell r="D1793">
            <v>10013</v>
          </cell>
          <cell r="E1793" t="str">
            <v>DETERMINACION DE FENOLES. Norma: SM-5530-B-17.</v>
          </cell>
          <cell r="F1793" t="str">
            <v>UN</v>
          </cell>
          <cell r="G1793">
            <v>48066</v>
          </cell>
        </row>
        <row r="1794">
          <cell r="D1794">
            <v>10014</v>
          </cell>
          <cell r="E1794" t="str">
            <v>USO DEL PENETROMETRO DINAMICO DE CONO EN APLICACIONES DE PAVIMENTOS A POCA PROFUNDIDAD. Norma técnica: INVE-172-13 ASTM D6951/D6951M-18</v>
          </cell>
          <cell r="F1794" t="str">
            <v>UN</v>
          </cell>
          <cell r="G1794">
            <v>54145</v>
          </cell>
        </row>
        <row r="1795">
          <cell r="D1795">
            <v>10015</v>
          </cell>
          <cell r="E1795" t="str">
            <v>DETERMINACION DE SUELOS EXPANSIVOS (PROBETA). Norma técnica: INVE-132-13.</v>
          </cell>
          <cell r="F1795" t="str">
            <v>UN</v>
          </cell>
          <cell r="G1795">
            <v>62951</v>
          </cell>
        </row>
        <row r="1796">
          <cell r="D1796">
            <v>10016</v>
          </cell>
          <cell r="E1796" t="str">
            <v>DETECCIÓN DEL REFUERZO UTILIZANDO FERROSCAN (POR ELEMENTO)</v>
          </cell>
          <cell r="F1796" t="str">
            <v>UN</v>
          </cell>
          <cell r="G1796">
            <v>226100</v>
          </cell>
        </row>
        <row r="1797">
          <cell r="D1797">
            <v>10017</v>
          </cell>
          <cell r="E1797" t="str">
            <v>METODO DE ENSAYO PARA DETERMINAR LA FINURA DEL CEMENTO HIDRAULICO POR MEDIO DEL APARATO BLAINE DE PERMEABILIDAD AL AIRE. Norma técnica: NTC-33-19 ASTM C204-18e1 (23)</v>
          </cell>
          <cell r="F1797" t="str">
            <v>UN</v>
          </cell>
          <cell r="G1797">
            <v>94000</v>
          </cell>
        </row>
        <row r="1798">
          <cell r="D1798">
            <v>10018</v>
          </cell>
          <cell r="E1798" t="str">
            <v>DETERMINACION DE LA VISCOSIDAD DEL ASFALTO EMPLEANDO UN VISCOSIMETRO ROTACIONAL (UNA TEMPERATURA). Norma técnica: INVE-717-13 ASTM D4402/D4402M-23 AASHTO T-316-19</v>
          </cell>
          <cell r="F1798" t="str">
            <v>UN</v>
          </cell>
          <cell r="G1798">
            <v>222649</v>
          </cell>
        </row>
        <row r="1799">
          <cell r="D1799">
            <v>10019</v>
          </cell>
          <cell r="E1799" t="str">
            <v>DETERMINACION DEL LIMITE LIQUIDO DE LOS SUELOS - LIMITE PLASTICO E INDICE DE PLASTICIDAD DE LOS SUELOS. Norma técnica: INVE-125-13 INVE-126-13 NTC-4630-99 ASTM D4318-17e1 (18).</v>
          </cell>
          <cell r="F1799" t="str">
            <v>UN</v>
          </cell>
          <cell r="G1799">
            <v>60690</v>
          </cell>
        </row>
        <row r="1800">
          <cell r="D1800">
            <v>10020</v>
          </cell>
          <cell r="E1800" t="str">
            <v>PH DE LOS SUELOS. Norma técnica: INVE-131-13 ASTM D4972-19</v>
          </cell>
          <cell r="F1800" t="str">
            <v>UN</v>
          </cell>
          <cell r="G1800">
            <v>49326</v>
          </cell>
        </row>
        <row r="1801">
          <cell r="D1801">
            <v>10021</v>
          </cell>
          <cell r="E1801" t="str">
            <v>RELACIONES HUMEDAD-DENSIDAD DE MEZCLAS DE SUELO CEMENTO. Norma técnica: INVE-611-13.</v>
          </cell>
          <cell r="F1801" t="str">
            <v>UN</v>
          </cell>
          <cell r="G1801">
            <v>184450</v>
          </cell>
        </row>
        <row r="1802">
          <cell r="D1802">
            <v>10022</v>
          </cell>
          <cell r="E1802" t="str">
            <v>HUMEDECIMIENTO Y SECADO DE MEZCLAS COMPACTADAS DE SUELO-CEMENTO. Norma técnica: INVE-612-13 ASTM D559-15 (16)</v>
          </cell>
          <cell r="F1802" t="str">
            <v>UN</v>
          </cell>
          <cell r="G1802">
            <v>741370</v>
          </cell>
        </row>
        <row r="1803">
          <cell r="D1803">
            <v>10023</v>
          </cell>
          <cell r="E1803" t="str">
            <v>RESISTENCIA A LA COMPRESION DE LOS CILINDROS MOLDEADOS DE SUELO-CEMENTO. Norma técnica: INVE-614-13 ASTM D1633-17 (18)</v>
          </cell>
          <cell r="F1803" t="str">
            <v>UN</v>
          </cell>
          <cell r="G1803">
            <v>23205</v>
          </cell>
        </row>
        <row r="1804">
          <cell r="D1804">
            <v>10024</v>
          </cell>
          <cell r="E1804" t="str">
            <v>DETERMINACION DEL POTENCIAL DE CAMBIO VOLUMETRICO DE UN SUELO EMPLEANDO EL APARATO DE LAMBE. Norma técnica: INVE-120-13 UNE-EN-103600-96</v>
          </cell>
          <cell r="F1804" t="str">
            <v>UN</v>
          </cell>
          <cell r="G1804">
            <v>243867</v>
          </cell>
        </row>
        <row r="1805">
          <cell r="D1805">
            <v>10025</v>
          </cell>
          <cell r="E1805" t="str">
            <v>VACIOS DEL LLENANTE SECO COMPACTADO. Norma técnica: INVE-229-13.</v>
          </cell>
          <cell r="F1805" t="str">
            <v>UN</v>
          </cell>
          <cell r="G1805">
            <v>305949</v>
          </cell>
        </row>
        <row r="1806">
          <cell r="D1806">
            <v>10026</v>
          </cell>
          <cell r="E1806" t="str">
            <v>METODO PARA LA DETERMINACION DEL INDICE DE RESISTENCIA AL PUNZONAMIENTO DE GEOTEXTILES, GEOMEMBRANAS Y PRODUCTOS RELACIONADOS. Norma técnica: NTC-3299-09 ASTM D4833/D4833M-07 (20)</v>
          </cell>
          <cell r="F1806" t="str">
            <v>UN</v>
          </cell>
          <cell r="G1806">
            <v>368900</v>
          </cell>
        </row>
        <row r="1807">
          <cell r="D1807">
            <v>10027</v>
          </cell>
          <cell r="E1807" t="str">
            <v>METODO PARA LA DETERMINACION DE LA RESISTENCIA AL RASGADO TRAPEZOIDAL DE GEOTEXTILES. Norma técnica: NTC-2003-10 ASTM D4533/D4533M-15 (23)</v>
          </cell>
          <cell r="F1807" t="str">
            <v>UN</v>
          </cell>
          <cell r="G1807">
            <v>474929</v>
          </cell>
        </row>
        <row r="1808">
          <cell r="D1808">
            <v>10028</v>
          </cell>
          <cell r="E1808" t="str">
            <v>METODO DE PRUEBA ESTANDAR PARA LA PERMEABILIDAD AL AGUA DE GEOTEXTILES POR PERMITIVIDAD. Norma técnica: ASTM D4491/D4491M-22.</v>
          </cell>
          <cell r="F1808" t="str">
            <v>UN</v>
          </cell>
          <cell r="G1808">
            <v>255969</v>
          </cell>
        </row>
        <row r="1809">
          <cell r="D1809">
            <v>10032</v>
          </cell>
          <cell r="E1809" t="str">
            <v>TRANSFORMADOR  SECO CLASE F TRIFASICO DE 45 KVA, 11.4/0.480-277 KV ZCC 4%</v>
          </cell>
          <cell r="F1809" t="str">
            <v>UN</v>
          </cell>
          <cell r="G1809">
            <v>28577850</v>
          </cell>
        </row>
        <row r="1810">
          <cell r="D1810">
            <v>10033</v>
          </cell>
          <cell r="E1810" t="str">
            <v>ADAPTADOR PVC MACHO ROSCADO 1 1/2"</v>
          </cell>
          <cell r="F1810" t="str">
            <v>UN</v>
          </cell>
          <cell r="G1810">
            <v>5546</v>
          </cell>
        </row>
        <row r="1811">
          <cell r="D1811">
            <v>10035</v>
          </cell>
          <cell r="E1811" t="str">
            <v>REDUCCION PVC E.L.  D= 1 1/2 x 1/2" (BUJE SOLDADO)</v>
          </cell>
          <cell r="F1811" t="str">
            <v>UN</v>
          </cell>
          <cell r="G1811">
            <v>4928</v>
          </cell>
        </row>
        <row r="1812">
          <cell r="D1812">
            <v>10066</v>
          </cell>
          <cell r="E1812" t="str">
            <v>DETERMINACION DEL CONTENIDO DE MATERIA ORGANICA DE UN SUELO POR EL METODO DEL PERMANGANATO POTASICO. Norma técnica: UNE-103204-19 (22) NLT-118-98</v>
          </cell>
          <cell r="F1812" t="str">
            <v>UN</v>
          </cell>
          <cell r="G1812">
            <v>192780</v>
          </cell>
        </row>
        <row r="1813">
          <cell r="D1813">
            <v>10072</v>
          </cell>
          <cell r="E1813" t="str">
            <v>SENSOR DE MOVIMIENTO 360° PARA LUMINARIA</v>
          </cell>
          <cell r="F1813" t="str">
            <v>UN</v>
          </cell>
          <cell r="G1813">
            <v>25233</v>
          </cell>
        </row>
        <row r="1814">
          <cell r="D1814">
            <v>10074</v>
          </cell>
          <cell r="E1814" t="str">
            <v>TEE PVC REDUCIDA U.M. 3" x 2"</v>
          </cell>
          <cell r="F1814" t="str">
            <v>UN</v>
          </cell>
          <cell r="G1814">
            <v>125646</v>
          </cell>
        </row>
        <row r="1815">
          <cell r="D1815">
            <v>10079</v>
          </cell>
          <cell r="E1815" t="str">
            <v>BREAKER INDUSTRIAL 3X30AMP</v>
          </cell>
          <cell r="F1815" t="str">
            <v>UN</v>
          </cell>
          <cell r="G1815">
            <v>157900</v>
          </cell>
        </row>
        <row r="1816">
          <cell r="D1816">
            <v>10085</v>
          </cell>
          <cell r="E1816" t="str">
            <v>BREAKER INDUSTRIAL 3X40 AMP</v>
          </cell>
          <cell r="F1816" t="str">
            <v>UN</v>
          </cell>
          <cell r="G1816">
            <v>155463</v>
          </cell>
        </row>
        <row r="1817">
          <cell r="D1817">
            <v>10089</v>
          </cell>
          <cell r="E1817" t="str">
            <v>MALLA ELECTROSOLDADA S=150 x150 mm, Ø=7.5 mm x 7.5 mm</v>
          </cell>
          <cell r="F1817" t="str">
            <v>KG</v>
          </cell>
          <cell r="G1817">
            <v>6069</v>
          </cell>
        </row>
        <row r="1818">
          <cell r="D1818">
            <v>10090</v>
          </cell>
          <cell r="E1818" t="str">
            <v>MALLA ELECTROSOLDADA S=150 x150 mm, Ø=6.5 mm x 6.5 mm</v>
          </cell>
          <cell r="F1818" t="str">
            <v>KG</v>
          </cell>
          <cell r="G1818">
            <v>6069</v>
          </cell>
        </row>
        <row r="1819">
          <cell r="D1819">
            <v>10094</v>
          </cell>
          <cell r="E1819" t="str">
            <v>INTERRUPTOR SENCILLO CONMUTABLE PARA ENCENDIDO/APAGADO DE ILUMINACIÓN DE 20 A.</v>
          </cell>
          <cell r="F1819" t="str">
            <v>UN</v>
          </cell>
          <cell r="G1819">
            <v>3808</v>
          </cell>
        </row>
        <row r="1820">
          <cell r="D1820">
            <v>10096</v>
          </cell>
          <cell r="E1820" t="str">
            <v>BREAKER INDUSTRIAL 3X20AMP</v>
          </cell>
          <cell r="F1820" t="str">
            <v>UN</v>
          </cell>
          <cell r="G1820">
            <v>155463</v>
          </cell>
        </row>
        <row r="1821">
          <cell r="D1821">
            <v>10101</v>
          </cell>
          <cell r="E1821" t="str">
            <v>CODO 90° PVC E.L. D=3/4"</v>
          </cell>
          <cell r="F1821" t="str">
            <v>UN</v>
          </cell>
          <cell r="G1821">
            <v>1381</v>
          </cell>
        </row>
        <row r="1822">
          <cell r="D1822">
            <v>10136</v>
          </cell>
          <cell r="E1822" t="str">
            <v>TEE PVC E.L. D=2"</v>
          </cell>
          <cell r="F1822" t="str">
            <v>UN</v>
          </cell>
          <cell r="G1822">
            <v>20267</v>
          </cell>
        </row>
        <row r="1823">
          <cell r="D1823">
            <v>10145</v>
          </cell>
          <cell r="E1823" t="str">
            <v>TEE HD EXTREMO JUNTA HIDRÁULICA 4"X4" (100x100mm)</v>
          </cell>
          <cell r="F1823" t="str">
            <v>UN</v>
          </cell>
          <cell r="G1823">
            <v>449820</v>
          </cell>
        </row>
        <row r="1824">
          <cell r="D1824">
            <v>10147</v>
          </cell>
          <cell r="E1824" t="str">
            <v>ADAPTADOR PVC MACHO ROSCADO D=1"</v>
          </cell>
          <cell r="F1824" t="str">
            <v>UN</v>
          </cell>
          <cell r="G1824">
            <v>2249</v>
          </cell>
        </row>
        <row r="1825">
          <cell r="D1825">
            <v>10154</v>
          </cell>
          <cell r="E1825" t="str">
            <v>UNION DRESSER HD D=16"</v>
          </cell>
          <cell r="F1825" t="str">
            <v>UN</v>
          </cell>
          <cell r="G1825">
            <v>1484348</v>
          </cell>
        </row>
        <row r="1826">
          <cell r="D1826">
            <v>10158</v>
          </cell>
          <cell r="E1826" t="str">
            <v>VÁLVULA COMPUERTA D=2" EXTREMOS BRIDADOS (A) (150 PSI)</v>
          </cell>
          <cell r="F1826" t="str">
            <v>UN</v>
          </cell>
          <cell r="G1826">
            <v>685297</v>
          </cell>
        </row>
        <row r="1827">
          <cell r="D1827">
            <v>10163</v>
          </cell>
          <cell r="E1827" t="str">
            <v>SEÑAL VERTICAL GRUPO DE PREVENTIVAS SR-38 Y SR-39 TIPO RECTÁNGULO (75cm x 25cm)</v>
          </cell>
          <cell r="F1827" t="str">
            <v>UN</v>
          </cell>
          <cell r="G1827">
            <v>325532</v>
          </cell>
        </row>
        <row r="1828">
          <cell r="D1828">
            <v>10167</v>
          </cell>
          <cell r="E1828" t="str">
            <v>LLAVE MANGUERA 1/2"</v>
          </cell>
          <cell r="F1828" t="str">
            <v>UN</v>
          </cell>
          <cell r="G1828">
            <v>61900</v>
          </cell>
        </row>
        <row r="1829">
          <cell r="D1829">
            <v>10181</v>
          </cell>
          <cell r="E1829" t="str">
            <v>UNION PVC (PRESION) EXTREMO LISO D=1"</v>
          </cell>
          <cell r="F1829" t="str">
            <v>UN</v>
          </cell>
          <cell r="G1829">
            <v>1424</v>
          </cell>
        </row>
        <row r="1830">
          <cell r="D1830">
            <v>10189</v>
          </cell>
          <cell r="E1830" t="str">
            <v>UNION DRESSER HD D=24"</v>
          </cell>
          <cell r="F1830" t="str">
            <v>UN</v>
          </cell>
          <cell r="G1830">
            <v>3188889</v>
          </cell>
        </row>
        <row r="1831">
          <cell r="D1831">
            <v>10203</v>
          </cell>
          <cell r="E1831" t="str">
            <v>ENCUESTA DE PERCEPCIÓN CIUDADANA. Incl. formato de encuesta de percepción ciudadana, diseño de muestra y metodología de recolección en campo, base de datos en formato excel, presentación de resultados</v>
          </cell>
          <cell r="F1831" t="str">
            <v>UN</v>
          </cell>
          <cell r="G1831">
            <v>105494</v>
          </cell>
        </row>
        <row r="1832">
          <cell r="D1832">
            <v>10211</v>
          </cell>
          <cell r="E1832" t="str">
            <v>PLANTACIÓN DE LIQUIDAMBAR H=1.5 m. (Incluye suministro al sitio de obra, plantacion, caja, tierra, abono y tutor)</v>
          </cell>
          <cell r="F1832" t="str">
            <v>UN</v>
          </cell>
          <cell r="G1832">
            <v>138706</v>
          </cell>
        </row>
        <row r="1833">
          <cell r="D1833">
            <v>10212</v>
          </cell>
          <cell r="E1833" t="str">
            <v>PLANTACIÓN DE CEDRO H=1.5 m. (Incluye suministro al sitio de obra, plantacion, caja, tierra, abono y tutor)</v>
          </cell>
          <cell r="F1833" t="str">
            <v>UN</v>
          </cell>
          <cell r="G1833">
            <v>145010</v>
          </cell>
        </row>
        <row r="1834">
          <cell r="D1834">
            <v>10232</v>
          </cell>
          <cell r="E1834" t="str">
            <v>TUBERIA DB PVC TELEFÓNICO D=4"</v>
          </cell>
          <cell r="F1834" t="str">
            <v>ML</v>
          </cell>
          <cell r="G1834">
            <v>37432</v>
          </cell>
        </row>
        <row r="1835">
          <cell r="D1835">
            <v>10251</v>
          </cell>
          <cell r="E1835" t="str">
            <v>TEE PVC SOLDAR E.L. D=3/4" SCHEDULE 40</v>
          </cell>
          <cell r="F1835" t="str">
            <v>UN</v>
          </cell>
          <cell r="G1835">
            <v>1922</v>
          </cell>
        </row>
        <row r="1836">
          <cell r="D1836">
            <v>10262</v>
          </cell>
          <cell r="E1836" t="str">
            <v>CODO HD EXTREMO JUNTA HIDRÁULICA PARA PVC 22.5ºX4"</v>
          </cell>
          <cell r="F1836" t="str">
            <v>UN</v>
          </cell>
          <cell r="G1836">
            <v>251090</v>
          </cell>
        </row>
        <row r="1837">
          <cell r="D1837">
            <v>10282</v>
          </cell>
          <cell r="E1837" t="str">
            <v>MASILLA PARA LÁMINAS DE YESO Y CARTÓN, PARA DRY WALL</v>
          </cell>
          <cell r="F1837" t="str">
            <v>GLN</v>
          </cell>
          <cell r="G1837">
            <v>10953</v>
          </cell>
        </row>
        <row r="1838">
          <cell r="D1838">
            <v>10283</v>
          </cell>
          <cell r="E1838" t="str">
            <v>CINTA FIBRA DE VIDRIO PARA DRY WALL 5cm DE ANCHO</v>
          </cell>
          <cell r="F1838" t="str">
            <v>ML</v>
          </cell>
          <cell r="G1838">
            <v>138</v>
          </cell>
        </row>
        <row r="1839">
          <cell r="D1839">
            <v>10288</v>
          </cell>
          <cell r="E1839" t="str">
            <v>BARRAJE PREFORMADO BT DE 6 SALIDAS, AP 280 CON FUSIBLE DE 175 AMP</v>
          </cell>
          <cell r="F1839" t="str">
            <v>UN</v>
          </cell>
          <cell r="G1839">
            <v>240986</v>
          </cell>
        </row>
        <row r="1840">
          <cell r="D1840">
            <v>10299</v>
          </cell>
          <cell r="E1840" t="str">
            <v>TUBERIA PVC PRESION E.L. D=3/4"  RDE 21</v>
          </cell>
          <cell r="F1840" t="str">
            <v>ML</v>
          </cell>
          <cell r="G1840">
            <v>4602</v>
          </cell>
        </row>
        <row r="1841">
          <cell r="D1841">
            <v>10303</v>
          </cell>
          <cell r="E1841" t="str">
            <v>LAMINA ACERO INOXIDABLE 304 Cal. 18</v>
          </cell>
          <cell r="F1841" t="str">
            <v>M2</v>
          </cell>
          <cell r="G1841">
            <v>6664</v>
          </cell>
        </row>
        <row r="1842">
          <cell r="D1842">
            <v>10348</v>
          </cell>
          <cell r="E1842" t="str">
            <v>MEDIDOR PARA AGUA DE 1/2"</v>
          </cell>
          <cell r="F1842" t="str">
            <v>UN</v>
          </cell>
          <cell r="G1842">
            <v>141800</v>
          </cell>
        </row>
        <row r="1843">
          <cell r="D1843">
            <v>10355</v>
          </cell>
          <cell r="E1843" t="str">
            <v>LADRILLO PRENSADO LIVIANO 24x12x6</v>
          </cell>
          <cell r="F1843" t="str">
            <v>UN</v>
          </cell>
          <cell r="G1843">
            <v>1200</v>
          </cell>
        </row>
        <row r="1844">
          <cell r="D1844">
            <v>10357</v>
          </cell>
          <cell r="E1844" t="str">
            <v>PIEDRA MUÑECA BOGOTANA PULIDA 600X400X60MM</v>
          </cell>
          <cell r="F1844" t="str">
            <v>M2</v>
          </cell>
          <cell r="G1844">
            <v>100000</v>
          </cell>
        </row>
        <row r="1845">
          <cell r="D1845">
            <v>10359</v>
          </cell>
          <cell r="E1845" t="str">
            <v>BORDILLO PREFABRICADO A81 (800x150x350mm)</v>
          </cell>
          <cell r="F1845" t="str">
            <v>UN</v>
          </cell>
          <cell r="G1845">
            <v>34500</v>
          </cell>
        </row>
        <row r="1846">
          <cell r="D1846">
            <v>10375</v>
          </cell>
          <cell r="E1846" t="str">
            <v>LIQUIDAMBAR H=2.5 m. (Incluye suministro al sitio de obra, tutor con manguera y alambre)</v>
          </cell>
          <cell r="F1846" t="str">
            <v>UN</v>
          </cell>
          <cell r="G1846">
            <v>227086</v>
          </cell>
        </row>
        <row r="1847">
          <cell r="D1847">
            <v>10381</v>
          </cell>
          <cell r="E1847" t="str">
            <v>PALMA PHOENIX H=3.5m (Incluye tutor con manguera y almabre)</v>
          </cell>
          <cell r="F1847" t="str">
            <v>UN</v>
          </cell>
          <cell r="G1847">
            <v>479404</v>
          </cell>
        </row>
        <row r="1848">
          <cell r="D1848">
            <v>10401</v>
          </cell>
          <cell r="E1848" t="str">
            <v>CAJA 4X2 DE 3/4" (Soporte de dispositivo). Metalica</v>
          </cell>
          <cell r="F1848" t="str">
            <v>UN</v>
          </cell>
          <cell r="G1848">
            <v>2705</v>
          </cell>
        </row>
        <row r="1849">
          <cell r="D1849">
            <v>10421</v>
          </cell>
          <cell r="E1849" t="str">
            <v>HIEDRA MIAMI (Incluye suministro al sitio de obra de 12 Unidades por m2)</v>
          </cell>
          <cell r="F1849" t="str">
            <v>M2</v>
          </cell>
          <cell r="G1849">
            <v>52519</v>
          </cell>
        </row>
        <row r="1850">
          <cell r="D1850">
            <v>10441</v>
          </cell>
          <cell r="E1850" t="str">
            <v>CABLE CONDUCTOR MONOPOLAR DE ALUMINIO HF FR PARA 600 V  C.A.  CALIBRE No.6 AWG</v>
          </cell>
          <cell r="F1850" t="str">
            <v>ML</v>
          </cell>
          <cell r="G1850">
            <v>4736</v>
          </cell>
        </row>
        <row r="1851">
          <cell r="D1851">
            <v>10442</v>
          </cell>
          <cell r="E1851" t="str">
            <v>CABLE MONOPOLAR DE COBRE, HF FR PARA 600 V  C.A. CALIBRE No. 8 AWG</v>
          </cell>
          <cell r="F1851" t="str">
            <v>ML</v>
          </cell>
          <cell r="G1851">
            <v>6527</v>
          </cell>
        </row>
        <row r="1852">
          <cell r="D1852">
            <v>10506</v>
          </cell>
          <cell r="E1852" t="str">
            <v>GRIFERÍA LAVAPLATOS MONOCONTROL</v>
          </cell>
          <cell r="F1852" t="str">
            <v>UN</v>
          </cell>
          <cell r="G1852">
            <v>116049</v>
          </cell>
        </row>
        <row r="1853">
          <cell r="D1853">
            <v>10510</v>
          </cell>
          <cell r="E1853" t="str">
            <v>DUCHA ANTIVANDÁLICA CON REGADERA TUBULAR</v>
          </cell>
          <cell r="F1853" t="str">
            <v>UN</v>
          </cell>
          <cell r="G1853">
            <v>320907</v>
          </cell>
        </row>
        <row r="1854">
          <cell r="D1854">
            <v>10511</v>
          </cell>
          <cell r="E1854" t="str">
            <v>GRIFERÍA LAVAMANOS DE MESON PUSH</v>
          </cell>
          <cell r="F1854" t="str">
            <v>UN</v>
          </cell>
          <cell r="G1854">
            <v>174629</v>
          </cell>
        </row>
        <row r="1855">
          <cell r="D1855">
            <v>10517</v>
          </cell>
          <cell r="E1855" t="str">
            <v>GRAFIL ACERO DE 5mm</v>
          </cell>
          <cell r="F1855" t="str">
            <v>KG</v>
          </cell>
          <cell r="G1855">
            <v>5117</v>
          </cell>
        </row>
        <row r="1856">
          <cell r="D1856">
            <v>10521</v>
          </cell>
          <cell r="E1856" t="str">
            <v>MORTERO IMPERMEABILIZANTE PARA ZONAS HÚMEDAS Y TANQUES DE AGUA POTABLE</v>
          </cell>
          <cell r="F1856" t="str">
            <v>KG</v>
          </cell>
          <cell r="G1856">
            <v>2951</v>
          </cell>
        </row>
        <row r="1857">
          <cell r="D1857">
            <v>10547</v>
          </cell>
          <cell r="E1857" t="str">
            <v xml:space="preserve">ESPEJO CRISTAL BISELADO DE 5mm </v>
          </cell>
          <cell r="F1857" t="str">
            <v>M2</v>
          </cell>
          <cell r="G1857">
            <v>202276</v>
          </cell>
        </row>
        <row r="1858">
          <cell r="D1858">
            <v>10548</v>
          </cell>
          <cell r="E1858" t="str">
            <v>CINTA DOBLE FAZ INTERIORES 24 MM</v>
          </cell>
          <cell r="F1858" t="str">
            <v>ROLLO</v>
          </cell>
          <cell r="G1858">
            <v>22119</v>
          </cell>
        </row>
        <row r="1859">
          <cell r="D1859">
            <v>10591</v>
          </cell>
          <cell r="E1859" t="str">
            <v>BRIDA CIEGA EN ACERO D= 24". PRESIÓN DE TRABAJO= 150 PSI. No incluye espárragos, tuerca ni empaques. Norma de fabricación AWWA C 207 Clase D. Incluye Transporte.</v>
          </cell>
          <cell r="F1859" t="str">
            <v>UN</v>
          </cell>
          <cell r="G1859">
            <v>5595412</v>
          </cell>
        </row>
        <row r="1860">
          <cell r="D1860">
            <v>10593</v>
          </cell>
          <cell r="E1860" t="str">
            <v>TUBO ACERO CARBÓN 16" STD 150 PSI</v>
          </cell>
          <cell r="F1860" t="str">
            <v>ML</v>
          </cell>
          <cell r="G1860">
            <v>989802</v>
          </cell>
        </row>
        <row r="1861">
          <cell r="D1861">
            <v>10594</v>
          </cell>
          <cell r="E1861" t="str">
            <v>CODO 90° ALCANTARILLADO D=10"</v>
          </cell>
          <cell r="F1861" t="str">
            <v>UN</v>
          </cell>
          <cell r="G1861">
            <v>414460</v>
          </cell>
        </row>
        <row r="1862">
          <cell r="D1862">
            <v>10596</v>
          </cell>
          <cell r="E1862" t="str">
            <v>CODO 90° ALCANTARILLADO D=12"</v>
          </cell>
          <cell r="F1862" t="str">
            <v>UN</v>
          </cell>
          <cell r="G1862">
            <v>634823</v>
          </cell>
        </row>
        <row r="1863">
          <cell r="D1863">
            <v>10597</v>
          </cell>
          <cell r="E1863" t="str">
            <v>CODO 90° ALCANTARILLADO D=16"</v>
          </cell>
          <cell r="F1863" t="str">
            <v>UN</v>
          </cell>
          <cell r="G1863">
            <v>2077079</v>
          </cell>
        </row>
        <row r="1864">
          <cell r="D1864">
            <v>10599</v>
          </cell>
          <cell r="E1864" t="str">
            <v>BRIDA FLANGLES SLIP-ON ACERO CARBÓN 150 D= 16"</v>
          </cell>
          <cell r="F1864" t="str">
            <v>UN</v>
          </cell>
          <cell r="G1864">
            <v>1553581</v>
          </cell>
        </row>
        <row r="1865">
          <cell r="D1865">
            <v>10600</v>
          </cell>
          <cell r="E1865" t="str">
            <v>TUBERIA EN ACERO D=16" CON UNIONES ESPIGO-CAMPANA CON EMPAQUE DE CAUCHO, CON REVESTIMIENTO INTERIOR Y RECUBRIMIENTO EXTERIOR EN MORTERO DE CEMENTO. PRESIÓN DE TRABAJO = 150 PSI</v>
          </cell>
          <cell r="F1865" t="str">
            <v>ML</v>
          </cell>
          <cell r="G1865">
            <v>944770</v>
          </cell>
        </row>
        <row r="1866">
          <cell r="D1866">
            <v>10601</v>
          </cell>
          <cell r="E1866" t="str">
            <v>TUBO ACERO CARBÓN A106 SCH-40  S/C 4"</v>
          </cell>
          <cell r="F1866" t="str">
            <v>ML</v>
          </cell>
          <cell r="G1866">
            <v>130662</v>
          </cell>
        </row>
        <row r="1867">
          <cell r="D1867">
            <v>10602</v>
          </cell>
          <cell r="E1867" t="str">
            <v>TUBERIA EN ACERO D=24" CON UNIONES ESPIGO-CAMPANA CON EMPAQUE DE CAUCHO, CON REVESTIMIENTO INTERIOR Y RECUBRIMIENTO EXTERIOR EN MORTERO DE CEMENTO. PRESIÓN DE TRABAJO = 150 PSI</v>
          </cell>
          <cell r="F1867" t="str">
            <v>ML</v>
          </cell>
          <cell r="G1867">
            <v>1373519</v>
          </cell>
        </row>
        <row r="1868">
          <cell r="D1868">
            <v>10603</v>
          </cell>
          <cell r="E1868" t="str">
            <v>FLECHA LUMINOSA INTERMITENTE DE 1.10 MTS DE LONGITUD Y 40 CMS DE ANCHO CON ESTRUCTURA EN TUBO CUADRADO DE 1" DE 1.60CMS DE ALTO (ALTURA TOTAL 2 MTS) EN CALIBRE 20. ESTRUCTURA EN ANGULO DE 1 1/2 X 1/8</v>
          </cell>
          <cell r="F1868" t="str">
            <v>UN</v>
          </cell>
          <cell r="G1868">
            <v>1062986</v>
          </cell>
        </row>
        <row r="1869">
          <cell r="D1869">
            <v>10604</v>
          </cell>
          <cell r="E1869" t="str">
            <v>GEOMALLA RESISTENCIA ÚLTIMA 60 KN/M</v>
          </cell>
          <cell r="F1869" t="str">
            <v>M2</v>
          </cell>
          <cell r="G1869">
            <v>20992</v>
          </cell>
        </row>
        <row r="1870">
          <cell r="D1870">
            <v>10605</v>
          </cell>
          <cell r="E1870" t="str">
            <v>TUBO ACERO CARBÓN 24" STD 150 PSI</v>
          </cell>
          <cell r="F1870" t="str">
            <v>ML</v>
          </cell>
          <cell r="G1870">
            <v>1626849</v>
          </cell>
        </row>
        <row r="1871">
          <cell r="D1871">
            <v>10609</v>
          </cell>
          <cell r="E1871" t="str">
            <v>BRIDA FLANGLES SLIP-ON ACERO CARBÓN 150 D= 12"</v>
          </cell>
          <cell r="F1871" t="str">
            <v>UN</v>
          </cell>
          <cell r="G1871">
            <v>881685</v>
          </cell>
        </row>
        <row r="1872">
          <cell r="D1872">
            <v>10613</v>
          </cell>
          <cell r="E1872" t="str">
            <v>BRIDA FLANGLES SLIP-ON ACERO CARBÓN 150 D= 4"</v>
          </cell>
          <cell r="F1872" t="str">
            <v>UN</v>
          </cell>
          <cell r="G1872">
            <v>185336</v>
          </cell>
        </row>
        <row r="1873">
          <cell r="D1873">
            <v>10614</v>
          </cell>
          <cell r="E1873" t="str">
            <v>SEÑAL VERTICAL SP/SR PARA CICLORUTA DE 0.45 m x 0.45 m, INCLUYE POSTE</v>
          </cell>
          <cell r="F1873" t="str">
            <v>UN</v>
          </cell>
          <cell r="G1873">
            <v>316531</v>
          </cell>
        </row>
        <row r="1874">
          <cell r="D1874">
            <v>10617</v>
          </cell>
          <cell r="E1874" t="str">
            <v>PALMA DE CERA H=3.5 m. (Incluye suministro al sitio de obra, tutor H=3.00m con manguera y alambre. No incluye caja y abono).</v>
          </cell>
          <cell r="F1874" t="str">
            <v>UN</v>
          </cell>
          <cell r="G1874">
            <v>400145</v>
          </cell>
        </row>
        <row r="1875">
          <cell r="D1875">
            <v>10618</v>
          </cell>
          <cell r="E1875" t="str">
            <v>PERFORACIÓN HORIZONTAL DIRIGIDA PARA ACUED. D=16", INCLUYE INSTAL. DE CAMISA ACERO D=24", MOVILIZACIÓN Y DESMOVILIZACIÓN EQUIPOS, EQUIPO Y COMPRESORES PARA HINCADO, OBRA MECÁNICA Y LIMPIEZA DE CAMISAS</v>
          </cell>
          <cell r="F1875" t="str">
            <v>ML</v>
          </cell>
          <cell r="G1875">
            <v>3912960</v>
          </cell>
        </row>
        <row r="1876">
          <cell r="D1876">
            <v>10619</v>
          </cell>
          <cell r="E1876" t="str">
            <v>PERFORACIÓN HORIZONTAL DIRIGIDA PARA ACUED. D=24", INCLUYE INSTAL. DE CAMISA ACERO D=36", MOVILIZACIÓN Y DESMOVILIZACIÓN EQUIPOS, EQUIPO Y COMPRESORES PARA HINCADO, OBRA MECÁNICA Y LIMPIEZA DE CAMISAS</v>
          </cell>
          <cell r="F1876" t="str">
            <v>ML</v>
          </cell>
          <cell r="G1876">
            <v>5869440</v>
          </cell>
        </row>
        <row r="1877">
          <cell r="D1877">
            <v>10620</v>
          </cell>
          <cell r="E1877" t="str">
            <v>REDUCCION HD 24" x 16"</v>
          </cell>
          <cell r="F1877" t="str">
            <v>UN</v>
          </cell>
          <cell r="G1877">
            <v>5864056</v>
          </cell>
        </row>
        <row r="1878">
          <cell r="D1878">
            <v>10621</v>
          </cell>
          <cell r="E1878" t="str">
            <v>REDUCCION HD TIPO  U.M. 12" X 6"</v>
          </cell>
          <cell r="F1878" t="str">
            <v>UN</v>
          </cell>
          <cell r="G1878">
            <v>1767150</v>
          </cell>
        </row>
        <row r="1879">
          <cell r="D1879">
            <v>10622</v>
          </cell>
          <cell r="E1879" t="str">
            <v>REDUCCION PVC TIPO  U.M. 12" X 8"</v>
          </cell>
          <cell r="F1879" t="str">
            <v>UN</v>
          </cell>
          <cell r="G1879">
            <v>1792209</v>
          </cell>
        </row>
        <row r="1880">
          <cell r="D1880">
            <v>10623</v>
          </cell>
          <cell r="E1880" t="str">
            <v>REDUCCION PVC TIPO  U.M. 6" X 3"</v>
          </cell>
          <cell r="F1880" t="str">
            <v>UN</v>
          </cell>
          <cell r="G1880">
            <v>311780</v>
          </cell>
        </row>
        <row r="1881">
          <cell r="D1881">
            <v>10624</v>
          </cell>
          <cell r="E1881" t="str">
            <v>ACERO LISO  D= 2 1/2"</v>
          </cell>
          <cell r="F1881" t="str">
            <v>KG</v>
          </cell>
          <cell r="G1881">
            <v>7140</v>
          </cell>
        </row>
        <row r="1882">
          <cell r="D1882">
            <v>10625</v>
          </cell>
          <cell r="E1882" t="str">
            <v>SEÑAL CICLORUTA SIC-02, TABLERO 0.70M X 0.18M. INCLUYE POSTE. SUMINISTRO E INSTALACIÓN</v>
          </cell>
          <cell r="F1882" t="str">
            <v>UN</v>
          </cell>
          <cell r="G1882">
            <v>413277</v>
          </cell>
        </row>
        <row r="1883">
          <cell r="D1883">
            <v>10626</v>
          </cell>
          <cell r="E1883" t="str">
            <v>SEÑAL CICLORUTA SIC-02, TABLERO 0.70M X 0.30M. INCLUYE POSTE. SUMINISTRO E INSTALACIÓN</v>
          </cell>
          <cell r="F1883" t="str">
            <v>UN</v>
          </cell>
          <cell r="G1883">
            <v>517650</v>
          </cell>
        </row>
        <row r="1884">
          <cell r="D1884">
            <v>10627</v>
          </cell>
          <cell r="E1884" t="str">
            <v>SEÑAL CICLORUTA SIC-02, TABLERO 0.70M X 0.40M. EN LÁMINA GALVANIZADA CAL-16. INCLUYE SOPORTE EN TUBO REDONDO 2" EN REFLECTIVO CON PINTURA ELECTROSTÁTICA</v>
          </cell>
          <cell r="F1884" t="str">
            <v>UN</v>
          </cell>
          <cell r="G1884">
            <v>450127</v>
          </cell>
        </row>
        <row r="1885">
          <cell r="D1885">
            <v>10628</v>
          </cell>
          <cell r="E1885" t="str">
            <v>SEÑAL CICLORUTA SIC-02, TABLERO 0.80M X 0.18M. INCLUYE POSTE. SUMINISTRO E INSTALACIÓN</v>
          </cell>
          <cell r="F1885" t="str">
            <v>UN</v>
          </cell>
          <cell r="G1885">
            <v>450127</v>
          </cell>
        </row>
        <row r="1886">
          <cell r="D1886">
            <v>10629</v>
          </cell>
          <cell r="E1886" t="str">
            <v>SEÑAL CICLORUTA SIC-02, TABLERO 0.80M X 0.80M. EN LÁMINA GALVANIZADA C-16. INCLUYE SOPORTE EN TUBO REDONDO 2" EN REFLECTIVO CON PINTURA ELECTROSTÁTICA</v>
          </cell>
          <cell r="F1886" t="str">
            <v>UN</v>
          </cell>
          <cell r="G1886">
            <v>450127</v>
          </cell>
        </row>
        <row r="1887">
          <cell r="D1887">
            <v>10634</v>
          </cell>
          <cell r="E1887" t="str">
            <v>SEÑAL VERTICAL SR 90x30 , INCLUYE POSTE. SUMINISTRO E INSTALACIÓN</v>
          </cell>
          <cell r="F1887" t="str">
            <v>UN</v>
          </cell>
          <cell r="G1887">
            <v>452562</v>
          </cell>
        </row>
        <row r="1888">
          <cell r="D1888">
            <v>10635</v>
          </cell>
          <cell r="E1888" t="str">
            <v>SEÑAL VERTICAL SR PARA CICLORUTA D=0.45M. INCLUYE POSTE</v>
          </cell>
          <cell r="F1888" t="str">
            <v>UN</v>
          </cell>
          <cell r="G1888">
            <v>426095</v>
          </cell>
        </row>
        <row r="1889">
          <cell r="D1889">
            <v>10636</v>
          </cell>
          <cell r="E1889" t="str">
            <v>SEÑAL VERTICAL GRUPO I (60X60CM) CON PLAQUETA. INCLUYE POSTE. SUMINISTRO E INSTALACIÓN</v>
          </cell>
          <cell r="F1889" t="str">
            <v>UN</v>
          </cell>
          <cell r="G1889">
            <v>541450</v>
          </cell>
        </row>
        <row r="1890">
          <cell r="D1890">
            <v>10639</v>
          </cell>
          <cell r="E1890" t="str">
            <v>TEE PVC U.M. 4" X 4"</v>
          </cell>
          <cell r="F1890" t="str">
            <v>UN</v>
          </cell>
          <cell r="G1890">
            <v>239018</v>
          </cell>
        </row>
        <row r="1891">
          <cell r="D1891">
            <v>10640</v>
          </cell>
          <cell r="E1891" t="str">
            <v>TEE PVC U.M. 6" X 3"</v>
          </cell>
          <cell r="F1891" t="str">
            <v>UN</v>
          </cell>
          <cell r="G1891">
            <v>1728212</v>
          </cell>
        </row>
        <row r="1892">
          <cell r="D1892">
            <v>10641</v>
          </cell>
          <cell r="E1892" t="str">
            <v>TEE PVC U.M. 6" X 4"</v>
          </cell>
          <cell r="F1892" t="str">
            <v>UN</v>
          </cell>
          <cell r="G1892">
            <v>1728212</v>
          </cell>
        </row>
        <row r="1893">
          <cell r="D1893">
            <v>10642</v>
          </cell>
          <cell r="E1893" t="str">
            <v>TEE PVC U.M. 6" X 6"</v>
          </cell>
          <cell r="F1893" t="str">
            <v>UN</v>
          </cell>
          <cell r="G1893">
            <v>660785</v>
          </cell>
        </row>
        <row r="1894">
          <cell r="D1894">
            <v>10643</v>
          </cell>
          <cell r="E1894" t="str">
            <v>TEE PVC U.M. 8" X 6"</v>
          </cell>
          <cell r="F1894" t="str">
            <v>UN</v>
          </cell>
          <cell r="G1894">
            <v>2985425</v>
          </cell>
        </row>
        <row r="1895">
          <cell r="D1895">
            <v>10644</v>
          </cell>
          <cell r="E1895" t="str">
            <v>TEE PVC U.M. 8" X 8"</v>
          </cell>
          <cell r="F1895" t="str">
            <v>UN</v>
          </cell>
          <cell r="G1895">
            <v>3053696</v>
          </cell>
        </row>
        <row r="1896">
          <cell r="D1896">
            <v>10645</v>
          </cell>
          <cell r="E1896" t="str">
            <v>TUBERIA PVC U.M. EXT CORRUGAD LISO U.M. NORMA NTC 3722-1  D=24"</v>
          </cell>
          <cell r="F1896" t="str">
            <v>ML</v>
          </cell>
          <cell r="G1896">
            <v>607172</v>
          </cell>
        </row>
        <row r="1897">
          <cell r="D1897">
            <v>10646</v>
          </cell>
          <cell r="E1897" t="str">
            <v>TUBERIA PVC U.M. EXT CORRUGAD LISO U.M. NORMA NTC 3722-1  D=27"</v>
          </cell>
          <cell r="F1897" t="str">
            <v>ML</v>
          </cell>
          <cell r="G1897">
            <v>714030</v>
          </cell>
        </row>
        <row r="1898">
          <cell r="D1898">
            <v>10647</v>
          </cell>
          <cell r="E1898" t="str">
            <v>TUBERIA PVC U.M. EXT CORRUGAD LISO U.M. NORMA NTC 3722-1  D=30"</v>
          </cell>
          <cell r="F1898" t="str">
            <v>ML</v>
          </cell>
          <cell r="G1898">
            <v>887379</v>
          </cell>
        </row>
        <row r="1899">
          <cell r="D1899">
            <v>10648</v>
          </cell>
          <cell r="E1899" t="str">
            <v>TUBERIA PVC U.M. EXT CORRUGAD LISO U.M. NORMA NTC 3722-1  D=36"</v>
          </cell>
          <cell r="F1899" t="str">
            <v>ML</v>
          </cell>
          <cell r="G1899">
            <v>1653882</v>
          </cell>
        </row>
        <row r="1900">
          <cell r="D1900">
            <v>10649</v>
          </cell>
          <cell r="E1900" t="str">
            <v>TUBERIA PVC U.M. EXT CORRUGAD LISO U.M. NORMA NTC 3722-1  D=39"</v>
          </cell>
          <cell r="F1900" t="str">
            <v>ML</v>
          </cell>
          <cell r="G1900">
            <v>2212824</v>
          </cell>
        </row>
        <row r="1901">
          <cell r="D1901">
            <v>10650</v>
          </cell>
          <cell r="E1901" t="str">
            <v>TUBERIA PVC U.M. EXT CORRUGAD LISO U.M. NORMA NTC 3722-1  D=48"</v>
          </cell>
          <cell r="F1901" t="str">
            <v>ML</v>
          </cell>
          <cell r="G1901">
            <v>3416057</v>
          </cell>
        </row>
        <row r="1902">
          <cell r="D1902">
            <v>10651</v>
          </cell>
          <cell r="E1902" t="str">
            <v>VALVULA 1 1/2" PARA EXPULSIÓN DE AIRE</v>
          </cell>
          <cell r="F1902" t="str">
            <v>UN</v>
          </cell>
          <cell r="G1902">
            <v>428400</v>
          </cell>
        </row>
        <row r="1903">
          <cell r="D1903">
            <v>10653</v>
          </cell>
          <cell r="E1903" t="str">
            <v>KIT DE PUESTA A TIERRA CAPACITIVO VERTICAL DE 90 KG DE HIDROSOLTA</v>
          </cell>
          <cell r="F1903" t="str">
            <v>UN</v>
          </cell>
          <cell r="G1903">
            <v>116822</v>
          </cell>
        </row>
        <row r="1904">
          <cell r="D1904">
            <v>10655</v>
          </cell>
          <cell r="E1904" t="str">
            <v>TUBO ACERO CARBÓN A106 SCH-40  S/C 2"</v>
          </cell>
          <cell r="F1904" t="str">
            <v>ML</v>
          </cell>
          <cell r="G1904">
            <v>34028</v>
          </cell>
        </row>
        <row r="1905">
          <cell r="D1905">
            <v>10656</v>
          </cell>
          <cell r="E1905" t="str">
            <v>VALVULA COMPUERTA VÁSTAGO NO ASENDENTE D=4" EXTREMOS BRIDADOS  (150 PSI)</v>
          </cell>
          <cell r="F1905" t="str">
            <v>UN</v>
          </cell>
          <cell r="G1905">
            <v>1407054</v>
          </cell>
        </row>
        <row r="1906">
          <cell r="D1906">
            <v>10657</v>
          </cell>
          <cell r="E1906" t="str">
            <v>VÁLVULA TIPO GLOBO DN =4 BR CL 125</v>
          </cell>
          <cell r="F1906" t="str">
            <v>UN</v>
          </cell>
          <cell r="G1906">
            <v>2616953</v>
          </cell>
        </row>
        <row r="1907">
          <cell r="D1907">
            <v>10658</v>
          </cell>
          <cell r="E1907" t="str">
            <v>HIDROSOLTA (15 KILOGRAMOS)</v>
          </cell>
          <cell r="F1907" t="str">
            <v>UN</v>
          </cell>
          <cell r="G1907">
            <v>97223</v>
          </cell>
        </row>
        <row r="1908">
          <cell r="D1908">
            <v>10659</v>
          </cell>
          <cell r="E1908" t="str">
            <v>VALVULA DE MARIPOSA Ø 12"A BRIDA - BRIDA (A) (150 PSI)</v>
          </cell>
          <cell r="F1908" t="str">
            <v>UN</v>
          </cell>
          <cell r="G1908">
            <v>10577778</v>
          </cell>
        </row>
        <row r="1909">
          <cell r="D1909">
            <v>10662</v>
          </cell>
          <cell r="E1909" t="str">
            <v>CAÑUELA PREFABRICADA CU 004 (20cm x 30cm x 100cm)</v>
          </cell>
          <cell r="F1909" t="str">
            <v>UN</v>
          </cell>
          <cell r="G1909">
            <v>38627</v>
          </cell>
        </row>
        <row r="1910">
          <cell r="D1910">
            <v>10669</v>
          </cell>
          <cell r="E1910" t="str">
            <v>SEÑAL VERTICAL DE TRÁNSITO TIPO DELINEADOR OBSTÁCULO LATERAL CON LÁMINA RETRORREFLECTIVA TIPO GRADO DIAMANTE (90X20) INCLUYE POSTE</v>
          </cell>
          <cell r="F1910" t="str">
            <v>UN</v>
          </cell>
          <cell r="G1910">
            <v>407497</v>
          </cell>
        </row>
        <row r="1911">
          <cell r="D1911">
            <v>10670</v>
          </cell>
          <cell r="E1911" t="str">
            <v>SEÑAL VERTICAL DE TRÁNSITO TIPO DELINEADOR OBSTÁCULO LATERAL CON LÁMINA RETRORREFLECTIVA TIPO GRADO DIAMANTE (40X50) INCLUYE POSTE</v>
          </cell>
          <cell r="F1911" t="str">
            <v>UN</v>
          </cell>
          <cell r="G1911">
            <v>317548</v>
          </cell>
        </row>
        <row r="1912">
          <cell r="D1912">
            <v>10673</v>
          </cell>
          <cell r="E1912" t="str">
            <v>TUBERIA PVC U.M. EXT CORRUGAD LISO U.M. NORMA NTC 3722-1 D=33"</v>
          </cell>
          <cell r="F1912" t="str">
            <v>ML</v>
          </cell>
          <cell r="G1912">
            <v>1228725</v>
          </cell>
        </row>
        <row r="1913">
          <cell r="D1913">
            <v>10674</v>
          </cell>
          <cell r="E1913" t="str">
            <v>TUBERIA PVC U.M. EXT CORRUGAD LISO U.M. NORMA NTC 3722-1 D=42"</v>
          </cell>
          <cell r="F1913" t="str">
            <v>ML</v>
          </cell>
          <cell r="G1913">
            <v>2597834</v>
          </cell>
        </row>
        <row r="1914">
          <cell r="D1914">
            <v>10676</v>
          </cell>
          <cell r="E1914" t="str">
            <v>TUBO ACERO CARBÓN A106 SCH-40  S/C 1"</v>
          </cell>
          <cell r="F1914" t="str">
            <v>ML</v>
          </cell>
          <cell r="G1914">
            <v>21420</v>
          </cell>
        </row>
        <row r="1915">
          <cell r="D1915">
            <v>10677</v>
          </cell>
          <cell r="E1915" t="str">
            <v>TUBO ACERO CARBÓN A106 SCH-40  S/C 1 1/2"</v>
          </cell>
          <cell r="F1915" t="str">
            <v>ML</v>
          </cell>
          <cell r="G1915">
            <v>32725</v>
          </cell>
        </row>
        <row r="1916">
          <cell r="D1916">
            <v>10678</v>
          </cell>
          <cell r="E1916" t="str">
            <v>UNIÓN JUNTA DE DESMONTAJE AUTOPORTANTE Ø 16" (A)</v>
          </cell>
          <cell r="F1916" t="str">
            <v>UN</v>
          </cell>
          <cell r="G1916">
            <v>4366630</v>
          </cell>
        </row>
        <row r="1917">
          <cell r="D1917">
            <v>10680</v>
          </cell>
          <cell r="E1917" t="str">
            <v>UNIÓN JUNTA DE DESMONTAJE AUTOPORTANTE Ø 12" (A)</v>
          </cell>
          <cell r="F1917" t="str">
            <v>UN</v>
          </cell>
          <cell r="G1917">
            <v>2346033</v>
          </cell>
        </row>
        <row r="1918">
          <cell r="D1918">
            <v>10681</v>
          </cell>
          <cell r="E1918" t="str">
            <v>UNIÓN JUNTA DE DESMONTAJE AUTOPORTANTE Ø 24" (A)</v>
          </cell>
          <cell r="F1918" t="str">
            <v>UN</v>
          </cell>
          <cell r="G1918">
            <v>9554523</v>
          </cell>
        </row>
        <row r="1919">
          <cell r="D1919">
            <v>10682</v>
          </cell>
          <cell r="E1919" t="str">
            <v>VALVULA DE COMPUERTA Ø 4" (E.L) CON SELLO EN BRONCE</v>
          </cell>
          <cell r="F1919" t="str">
            <v>UN</v>
          </cell>
          <cell r="G1919">
            <v>2915500</v>
          </cell>
        </row>
        <row r="1920">
          <cell r="D1920">
            <v>10684</v>
          </cell>
          <cell r="E1920" t="str">
            <v>VENTOSA DE DOBLE ACCIÓN DE 2" DE BRIDA (A)</v>
          </cell>
          <cell r="F1920" t="str">
            <v>UN</v>
          </cell>
          <cell r="G1920">
            <v>610010</v>
          </cell>
        </row>
        <row r="1921">
          <cell r="D1921">
            <v>10687</v>
          </cell>
          <cell r="E1921" t="str">
            <v>CODO EN ACERO D=16" ENTRE 67.5° Y 90  L=1.25 m x 1.25 m, INCLUYE UNIONES ESPIGO-CAMPANA CON EMPAQUE CAUCHO. CON REVESTIMIENTO INTERIOR Y EXTERIOR EN MORTERO DE CEMENTO. PRESIÓN TRABAJO 150 PSI</v>
          </cell>
          <cell r="F1921" t="str">
            <v>UN</v>
          </cell>
          <cell r="G1921">
            <v>6386223</v>
          </cell>
        </row>
        <row r="1922">
          <cell r="D1922">
            <v>10689</v>
          </cell>
          <cell r="E1922" t="str">
            <v>SEÑAL METÁLICA DEFINITIVA DOBLE DE 0.75x0.75m REFLECTIVO GRADO INGENIERÍA ÁNGULOS DE 2x1/4", LÁMINA CLA. 16 PINTADA UNA CARA PINTURA ELECTROSTÁTICA. INCL. POSTE</v>
          </cell>
          <cell r="F1922" t="str">
            <v>UN</v>
          </cell>
          <cell r="G1922">
            <v>577150</v>
          </cell>
        </row>
        <row r="1923">
          <cell r="D1923">
            <v>10690</v>
          </cell>
          <cell r="E1923" t="str">
            <v>CODO EN ACERO D=16" ENTRE 45° y 67.5°   JUNTA ESPIGO-CAMPANA CON EMPAQUE CAUCHO.  REVESTIMIENTO INTERIOR Y EXTERIOR EN MORTERO DE CEMENTO. L=0.85X0.85M PRESIÓN TRABAJO 150 PSI</v>
          </cell>
          <cell r="F1923" t="str">
            <v>UN</v>
          </cell>
          <cell r="G1923">
            <v>5212503</v>
          </cell>
        </row>
        <row r="1924">
          <cell r="D1924">
            <v>10692</v>
          </cell>
          <cell r="E1924" t="str">
            <v>SEÑAL DOBLE DE 60 CM, REFLECTIVO ALTA DENSIDAD TIPO IV EN LAMINA GALVANIZADA, PEDESTAL EN ANGULO SP/SR/SI. (SUMINISTRO E INSTALACION)</v>
          </cell>
          <cell r="F1924" t="str">
            <v>UN</v>
          </cell>
          <cell r="G1924">
            <v>556881</v>
          </cell>
        </row>
        <row r="1925">
          <cell r="D1925">
            <v>10694</v>
          </cell>
          <cell r="E1925" t="str">
            <v>SEÑAL VERTICAL REGLAMENTARIA CICLORRUTA (D= 45cm) CON PLAQUETA. INCLUYE POSTE.</v>
          </cell>
          <cell r="F1925" t="str">
            <v>UN</v>
          </cell>
          <cell r="G1925">
            <v>493850</v>
          </cell>
        </row>
        <row r="1926">
          <cell r="D1926">
            <v>10695</v>
          </cell>
          <cell r="E1926" t="str">
            <v>TUBO EN ACERO SCH 40 D= 1"</v>
          </cell>
          <cell r="F1926" t="str">
            <v>ML</v>
          </cell>
          <cell r="G1926">
            <v>48195</v>
          </cell>
        </row>
        <row r="1927">
          <cell r="D1927">
            <v>10696</v>
          </cell>
          <cell r="E1927" t="str">
            <v>TUBO EN ACERO SCH 40 D= 1 1/2"</v>
          </cell>
          <cell r="F1927" t="str">
            <v>ML</v>
          </cell>
          <cell r="G1927">
            <v>82334</v>
          </cell>
        </row>
        <row r="1928">
          <cell r="D1928">
            <v>10697</v>
          </cell>
          <cell r="E1928" t="str">
            <v>SEÑAL VERTICAL INFORMATIVA CICLORUTA (D= 45cm x 45cm) CON PLAQUETA. INCLUYE POSTE. LÁMINA CALIBRE 16 PINTADA POR UNA CARA CON PINTURA ELECTROSTÁTICA</v>
          </cell>
          <cell r="F1928" t="str">
            <v>UN</v>
          </cell>
          <cell r="G1928">
            <v>521703</v>
          </cell>
        </row>
        <row r="1929">
          <cell r="D1929">
            <v>10698</v>
          </cell>
          <cell r="E1929" t="str">
            <v>SEÑAL VERTICAL GRUPO DE REGLAMENTARIAS TIPO CIRCULO (D= 60cm). INCLUYE POSTE.</v>
          </cell>
          <cell r="F1929" t="str">
            <v>UN</v>
          </cell>
          <cell r="G1929">
            <v>452562</v>
          </cell>
        </row>
        <row r="1930">
          <cell r="D1930">
            <v>10699</v>
          </cell>
          <cell r="E1930" t="str">
            <v>SEÑAL VERTICAL GRUPO DE REGLAMENTARIAS TIPO CIRCULO (D= 60cm). CON PLAQUETA. INCLUYE POSTE. REFLECTIVO GRADO ING. CON ÁNGULO DE 2" x 1/4" x 3m LÁMINA CAL. 16 PINTADA UNA CARA PINTURA ELECTROSTATICA</v>
          </cell>
          <cell r="F1930" t="str">
            <v>UN</v>
          </cell>
          <cell r="G1930">
            <v>495736</v>
          </cell>
        </row>
        <row r="1931">
          <cell r="D1931">
            <v>10700</v>
          </cell>
          <cell r="E1931" t="str">
            <v>CODO 90° PVC ALCANTARILLADO D=8"</v>
          </cell>
          <cell r="F1931" t="str">
            <v>UN</v>
          </cell>
          <cell r="G1931">
            <v>216729</v>
          </cell>
        </row>
        <row r="1932">
          <cell r="D1932">
            <v>10710</v>
          </cell>
          <cell r="E1932" t="str">
            <v>POSTE TIPO MÁSTIL T1 (3.80m) EN TUBO SCH 40 GALVANIZADO Y PINTADO</v>
          </cell>
          <cell r="F1932" t="str">
            <v>UN</v>
          </cell>
          <cell r="G1932">
            <v>3840035</v>
          </cell>
        </row>
        <row r="1933">
          <cell r="D1933">
            <v>10712</v>
          </cell>
          <cell r="E1933" t="str">
            <v>TAPA VALVULA TIPO CHOROTE TRAFICO PESADO</v>
          </cell>
          <cell r="F1933" t="str">
            <v>UN</v>
          </cell>
          <cell r="G1933">
            <v>567414</v>
          </cell>
        </row>
        <row r="1934">
          <cell r="D1934">
            <v>10723</v>
          </cell>
          <cell r="E1934" t="str">
            <v>AGUA - E. COLI</v>
          </cell>
          <cell r="F1934" t="str">
            <v>MUESTRA</v>
          </cell>
          <cell r="G1934">
            <v>47600</v>
          </cell>
        </row>
        <row r="1935">
          <cell r="D1935">
            <v>10728</v>
          </cell>
          <cell r="E1935" t="str">
            <v>DETERMINACION DEL COLOR DEL AGUA (METODO DE COMPARACION VISUAL - COLOR APARENTE). Norma técnica: SM-2120-B-17</v>
          </cell>
          <cell r="F1935" t="str">
            <v>MUESTRA</v>
          </cell>
          <cell r="G1935">
            <v>15054</v>
          </cell>
        </row>
        <row r="1936">
          <cell r="D1936">
            <v>10733</v>
          </cell>
          <cell r="E1936" t="str">
            <v>VALVULA COMPUERTA ELASTICA HD DN D=12" PVC L.F.</v>
          </cell>
          <cell r="F1936" t="str">
            <v>UN</v>
          </cell>
          <cell r="G1936">
            <v>6947748</v>
          </cell>
        </row>
        <row r="1937">
          <cell r="D1937">
            <v>10734</v>
          </cell>
          <cell r="E1937" t="str">
            <v>VALVULA COMPUERTA ELASTICA HD DN D=8" PVC L.F.</v>
          </cell>
          <cell r="F1937" t="str">
            <v>UN</v>
          </cell>
          <cell r="G1937">
            <v>2978107</v>
          </cell>
        </row>
        <row r="1938">
          <cell r="D1938">
            <v>10736</v>
          </cell>
          <cell r="E1938" t="str">
            <v>VALVULA COMPUERTA ELASTICA HD DN D=6" PVC L.F.</v>
          </cell>
          <cell r="F1938" t="str">
            <v>UN</v>
          </cell>
          <cell r="G1938">
            <v>2035235</v>
          </cell>
        </row>
        <row r="1939">
          <cell r="D1939">
            <v>10737</v>
          </cell>
          <cell r="E1939" t="str">
            <v>VALVULA COMPUERTA ELASTICA HD DN D=4" PVC L.F.</v>
          </cell>
          <cell r="F1939" t="str">
            <v>UN</v>
          </cell>
          <cell r="G1939">
            <v>1054654</v>
          </cell>
        </row>
        <row r="1940">
          <cell r="D1940">
            <v>10754</v>
          </cell>
          <cell r="E1940" t="str">
            <v>REDUCCIÓN EXCÉNTRICA HD 27" x 24". Br PN10 x Br CL 125</v>
          </cell>
          <cell r="F1940" t="str">
            <v>UN</v>
          </cell>
          <cell r="G1940">
            <v>10975095</v>
          </cell>
        </row>
        <row r="1941">
          <cell r="D1941">
            <v>10755</v>
          </cell>
          <cell r="E1941" t="str">
            <v>UNION JUNTA DE DESMONTAJE TIPO DRESSER Ø 4" 150 PSI</v>
          </cell>
          <cell r="F1941" t="str">
            <v>UN</v>
          </cell>
          <cell r="G1941">
            <v>834740</v>
          </cell>
        </row>
        <row r="1942">
          <cell r="D1942">
            <v>10756</v>
          </cell>
          <cell r="E1942" t="str">
            <v>VÁLVULA DE CHEQUE DE 4" 150 PSI EXTREMOS BRIDADOS.</v>
          </cell>
          <cell r="F1942" t="str">
            <v>UN</v>
          </cell>
          <cell r="G1942">
            <v>1333594</v>
          </cell>
        </row>
        <row r="1943">
          <cell r="D1943">
            <v>10757</v>
          </cell>
          <cell r="E1943" t="str">
            <v>VÁLVULA VENTOSA HD COMBINADA TRIPLE ACCIÓN (TRIPLE EFECTO) D=3" EXTREMO EN BRIDA CLASE 150</v>
          </cell>
          <cell r="F1943" t="str">
            <v>UN</v>
          </cell>
          <cell r="G1943">
            <v>1571053</v>
          </cell>
        </row>
        <row r="1944">
          <cell r="D1944">
            <v>10758</v>
          </cell>
          <cell r="E1944" t="str">
            <v>VALVULA COMPUERTA ELÁSTICA EXTREMOS BRIDADOS. D=3"  150 PSI (VASTAGO ASCENDENTE)</v>
          </cell>
          <cell r="F1944" t="str">
            <v>UN</v>
          </cell>
          <cell r="G1944">
            <v>1076559</v>
          </cell>
        </row>
        <row r="1945">
          <cell r="D1945">
            <v>10767</v>
          </cell>
          <cell r="E1945" t="str">
            <v>PINTURA DE TRÁFICO ESPESOR SECO 4mils PARA SEÑALIZACIÓN DE PISO EN PUERTA CORREDIZA SENCILLA, SEGÚN MANUAL DE IMAGEN DE TRANSMILENIO - Incluye suministro y aplicación</v>
          </cell>
          <cell r="F1945" t="str">
            <v>M2</v>
          </cell>
          <cell r="G1945">
            <v>148554</v>
          </cell>
        </row>
        <row r="1946">
          <cell r="D1946">
            <v>10768</v>
          </cell>
          <cell r="E1946" t="str">
            <v>PINTURA DE TRÁFICO ESPESOR SECO 4mils PARA SEÑALIZACIÓN DE PISO EN PUERTA CORREDIZA TELESCÓPICA, SEGÚN MANUAL DE IMAGEN DE TRANSMILENIO - Incluye suministro y aplicación</v>
          </cell>
          <cell r="F1946" t="str">
            <v>UN</v>
          </cell>
          <cell r="G1946">
            <v>212926</v>
          </cell>
        </row>
        <row r="1947">
          <cell r="D1947">
            <v>10770</v>
          </cell>
          <cell r="E1947" t="str">
            <v>SEÑAL TIPO DE FRECUENCIA EN LÁMINA, RECUBRIMIENTO POR AMBAS CARAS EN PELÍCULA REFLECTORA GRADO INGENIERÍA AZUL PARA EL FONDO Y BLANCO PARA NÚMERO O LETRA. SEGÚN MANUAL DE IMAGEN TRANSMILENIO.</v>
          </cell>
          <cell r="F1947" t="str">
            <v>UN</v>
          </cell>
          <cell r="G1947">
            <v>91736</v>
          </cell>
        </row>
        <row r="1948">
          <cell r="D1948">
            <v>10774</v>
          </cell>
          <cell r="E1948" t="str">
            <v>RUTEROS MONTAJE RUTA FÁCIL EN VINILO CON ADHESIVO EN VINILO FUNDIDO 32cm x 16cm SOBRE IMPRESIÓN. SEGÚN MANUAL DE IMAGEN TRANSMILENIO. SUMINISTRO E INSTALACIÓN</v>
          </cell>
          <cell r="F1948" t="str">
            <v>UN</v>
          </cell>
          <cell r="G1948">
            <v>80433</v>
          </cell>
        </row>
        <row r="1949">
          <cell r="D1949">
            <v>10776</v>
          </cell>
          <cell r="E1949" t="str">
            <v>RUTEROS MONTANTE SERVICIOS Y HORARIOS + INFORMACIÓN + RIELES. SEGÚN MANUAL DE IMAGEN TRANSMILENIO. SUMINISTRO E INSTALACIÓN.</v>
          </cell>
          <cell r="F1949" t="str">
            <v>UN</v>
          </cell>
          <cell r="G1949">
            <v>97350</v>
          </cell>
        </row>
        <row r="1950">
          <cell r="D1950">
            <v>10777</v>
          </cell>
          <cell r="E1950" t="str">
            <v>YEE REDUCIDA PVC SANITARIA 4" x 3"</v>
          </cell>
          <cell r="F1950" t="str">
            <v>UN</v>
          </cell>
          <cell r="G1950">
            <v>31208</v>
          </cell>
        </row>
        <row r="1951">
          <cell r="D1951">
            <v>10787</v>
          </cell>
          <cell r="E1951" t="str">
            <v>SIFON PVC 135° D=3"</v>
          </cell>
          <cell r="F1951" t="str">
            <v>UN</v>
          </cell>
          <cell r="G1951">
            <v>14805</v>
          </cell>
        </row>
        <row r="1952">
          <cell r="D1952">
            <v>10788</v>
          </cell>
          <cell r="E1952" t="str">
            <v>BARRA SOPORTE BAÑO MOVILIDAD REDUCIDA</v>
          </cell>
          <cell r="F1952" t="str">
            <v>UN</v>
          </cell>
          <cell r="G1952">
            <v>294466</v>
          </cell>
        </row>
        <row r="1953">
          <cell r="D1953">
            <v>10790</v>
          </cell>
          <cell r="E1953" t="str">
            <v>PUERTA METÁLICA CON REJILLA DE 0.80 m x 2.10 m.</v>
          </cell>
          <cell r="F1953" t="str">
            <v>M2</v>
          </cell>
          <cell r="G1953">
            <v>450174</v>
          </cell>
        </row>
        <row r="1954">
          <cell r="D1954">
            <v>10794</v>
          </cell>
          <cell r="E1954" t="str">
            <v>SIFON PVC 135° D=4"</v>
          </cell>
          <cell r="F1954" t="str">
            <v>UN</v>
          </cell>
          <cell r="G1954">
            <v>32358</v>
          </cell>
        </row>
        <row r="1955">
          <cell r="D1955">
            <v>10808</v>
          </cell>
          <cell r="E1955" t="str">
            <v>ACCESORIOS DE INSTALACIÓN ADICIONALES: CONDULETAS, CONECTORES, RECTOS, ADAPTADOR PVC A EMT, CAJAS METÁLICAS 5800 ENTRE OTROS</v>
          </cell>
          <cell r="F1955" t="str">
            <v>UN</v>
          </cell>
          <cell r="G1955">
            <v>65359</v>
          </cell>
        </row>
        <row r="1956">
          <cell r="D1956">
            <v>10813</v>
          </cell>
          <cell r="E1956" t="str">
            <v>CODO 90° PVC E.L.  D= 2"</v>
          </cell>
          <cell r="F1956" t="str">
            <v>UN</v>
          </cell>
          <cell r="G1956">
            <v>15862</v>
          </cell>
        </row>
        <row r="1957">
          <cell r="D1957">
            <v>10824</v>
          </cell>
          <cell r="E1957" t="str">
            <v>UPS 2.0 KVA</v>
          </cell>
          <cell r="F1957" t="str">
            <v>UN</v>
          </cell>
          <cell r="G1957">
            <v>1810000</v>
          </cell>
        </row>
        <row r="1958">
          <cell r="D1958">
            <v>10825</v>
          </cell>
          <cell r="E1958" t="str">
            <v>SUMINISTRO DE ESPECIES DE JARDINERÍA PORTE BAJO (CINTAS)</v>
          </cell>
          <cell r="F1958" t="str">
            <v>M2</v>
          </cell>
          <cell r="G1958">
            <v>73151</v>
          </cell>
        </row>
        <row r="1959">
          <cell r="D1959">
            <v>10830</v>
          </cell>
          <cell r="E1959" t="str">
            <v>SUMINISTRO ESPECIES DE JARDINERÍA PORTE ALTO (GARRAS DE CANGURO)</v>
          </cell>
          <cell r="F1959" t="str">
            <v>M2</v>
          </cell>
          <cell r="G1959">
            <v>81279</v>
          </cell>
        </row>
        <row r="1960">
          <cell r="D1960">
            <v>10836</v>
          </cell>
          <cell r="E1960" t="str">
            <v>POSTE METALICO GALVANIZADO EN CALIENTE H=14m CON BRAZO SENCILLO</v>
          </cell>
          <cell r="F1960" t="str">
            <v>UN</v>
          </cell>
          <cell r="G1960">
            <v>5292942</v>
          </cell>
        </row>
        <row r="1961">
          <cell r="D1961">
            <v>10842</v>
          </cell>
          <cell r="E1961" t="str">
            <v>CONECTOR TIPO CUÑA</v>
          </cell>
          <cell r="F1961" t="str">
            <v>UN</v>
          </cell>
          <cell r="G1961">
            <v>17788</v>
          </cell>
        </row>
        <row r="1962">
          <cell r="D1962">
            <v>10847</v>
          </cell>
          <cell r="E1962" t="str">
            <v>POSTE METALICO GALVANIZADO EN CALIENTE H=14m CON BRAZO DOBLE PROPOSITO DE 1.5m</v>
          </cell>
          <cell r="F1962" t="str">
            <v>UN</v>
          </cell>
          <cell r="G1962">
            <v>5439312</v>
          </cell>
        </row>
        <row r="1963">
          <cell r="D1963">
            <v>10848</v>
          </cell>
          <cell r="E1963" t="str">
            <v>CURVA DE ACERO GALVANIZADA DE 4" X 90°</v>
          </cell>
          <cell r="F1963" t="str">
            <v>ML</v>
          </cell>
          <cell r="G1963">
            <v>99900</v>
          </cell>
        </row>
        <row r="1964">
          <cell r="D1964">
            <v>10849</v>
          </cell>
          <cell r="E1964" t="str">
            <v>UNIÓN GALVANIZADA DE 4"</v>
          </cell>
          <cell r="F1964" t="str">
            <v>ML</v>
          </cell>
          <cell r="G1964">
            <v>38675</v>
          </cell>
        </row>
        <row r="1965">
          <cell r="D1965">
            <v>10852</v>
          </cell>
          <cell r="E1965" t="str">
            <v>LUMINARIA RALED IV 128 LED, RA02SII, 200W COMPLETA PARA ALUMBRADO PÚBLICO</v>
          </cell>
          <cell r="F1965" t="str">
            <v>UN</v>
          </cell>
          <cell r="G1965">
            <v>1446627</v>
          </cell>
        </row>
        <row r="1966">
          <cell r="D1966">
            <v>10855</v>
          </cell>
          <cell r="E1966" t="str">
            <v>CAJA METÁLICA DE PASO 30cmX30cmX10cm</v>
          </cell>
          <cell r="F1966" t="str">
            <v>UN</v>
          </cell>
          <cell r="G1966">
            <v>57120</v>
          </cell>
        </row>
        <row r="1967">
          <cell r="D1967">
            <v>10872</v>
          </cell>
          <cell r="E1967" t="str">
            <v>TABLERO TRIFASICO CON PUERTA Y ESPACIO PARA TOTALIZADOR DE 24 CIRCUITOS CON BARRAJE DE 225A-BARRA NEUTRO-BARRA TIERRA-CHAPA Y LLAVE.</v>
          </cell>
          <cell r="F1967" t="str">
            <v>UN</v>
          </cell>
          <cell r="G1967">
            <v>490280</v>
          </cell>
        </row>
        <row r="1968">
          <cell r="D1968">
            <v>10877</v>
          </cell>
          <cell r="E1968" t="str">
            <v>PROYECTOR LED PRO 600W 5000K, 120-277V, 6000 LM, CON DIFUSOR DE VIDRIO PLANO (INCLUYE ACCESORIOS DE FIJACION)</v>
          </cell>
          <cell r="F1968" t="str">
            <v>UN</v>
          </cell>
          <cell r="G1968">
            <v>3990800</v>
          </cell>
        </row>
        <row r="1969">
          <cell r="D1969">
            <v>10878</v>
          </cell>
          <cell r="E1969" t="str">
            <v>TRAGANTE CÚPULA 4" x 3" PLÁSTICAS</v>
          </cell>
          <cell r="F1969" t="str">
            <v>UN</v>
          </cell>
          <cell r="G1969">
            <v>6370</v>
          </cell>
        </row>
        <row r="1970">
          <cell r="D1970">
            <v>10880</v>
          </cell>
          <cell r="E1970" t="str">
            <v>MATERIAL GRANULAR TIPO B-400 PROVENIENTE DE CENTROS DE TRATAMIENTO Y/O APROVECHAMIENTO DE RCD</v>
          </cell>
          <cell r="F1970" t="str">
            <v>M3</v>
          </cell>
          <cell r="G1970">
            <v>26180</v>
          </cell>
        </row>
        <row r="1971">
          <cell r="D1971">
            <v>10890</v>
          </cell>
          <cell r="E1971" t="str">
            <v>TUBERÍA DE ACERO D 1 1/2" (DN40), ASTM A53 GALVANIZADO ASTM A123, SCH10, SC, CLASE 150, CONEXIONES ROSCADAS NPT.</v>
          </cell>
          <cell r="F1971" t="str">
            <v>ML</v>
          </cell>
          <cell r="G1971">
            <v>40270</v>
          </cell>
        </row>
        <row r="1972">
          <cell r="D1972">
            <v>10891</v>
          </cell>
          <cell r="E1972" t="str">
            <v>VÁLVULA ANTI-RETORNO, (CHEQUE CORTINA) TIPO SWING, D 1 1/2" (DN40), CLASE 150, CONEXIONES ROSCADAS NPT.</v>
          </cell>
          <cell r="F1972" t="str">
            <v>UN</v>
          </cell>
          <cell r="G1972">
            <v>100591</v>
          </cell>
        </row>
        <row r="1973">
          <cell r="D1973">
            <v>10920</v>
          </cell>
          <cell r="E1973" t="str">
            <v>TEE BRIDADO, D 6"X6" (DN150), ASTM A126, GALVANIZADO ASTM A123, ASME B16.42, RF CLASE 150</v>
          </cell>
          <cell r="F1973" t="str">
            <v>UN</v>
          </cell>
          <cell r="G1973">
            <v>1224510</v>
          </cell>
        </row>
        <row r="1974">
          <cell r="D1974">
            <v>10936</v>
          </cell>
          <cell r="E1974" t="str">
            <v>BRIDA FLANGLES SLIP-ON D= 3" ACERO SOLDABLE RF 150 LB. ANSI B16.5</v>
          </cell>
          <cell r="F1974" t="str">
            <v>UN</v>
          </cell>
          <cell r="G1974">
            <v>125809</v>
          </cell>
        </row>
        <row r="1975">
          <cell r="D1975">
            <v>10937</v>
          </cell>
          <cell r="E1975" t="str">
            <v>BRIDA FLANGLES SLIP-ON D= 6" ACERO SOLDABLE RF 150 LB. ANSI B16.5</v>
          </cell>
          <cell r="F1975" t="str">
            <v>UN</v>
          </cell>
          <cell r="G1975">
            <v>249635</v>
          </cell>
        </row>
        <row r="1976">
          <cell r="D1976">
            <v>10947</v>
          </cell>
          <cell r="E1976" t="str">
            <v>ACERO LISO  D= 1 1/2" A37 - ACERO DE TRANSFERENCIA</v>
          </cell>
          <cell r="F1976" t="str">
            <v>KG</v>
          </cell>
          <cell r="G1976">
            <v>7140</v>
          </cell>
        </row>
        <row r="1977">
          <cell r="D1977">
            <v>10948</v>
          </cell>
          <cell r="E1977" t="str">
            <v>ACERO LISO  D= 1" A37 - ACERO DE TRANSFERENCIA</v>
          </cell>
          <cell r="F1977" t="str">
            <v>KG</v>
          </cell>
          <cell r="G1977">
            <v>7140</v>
          </cell>
        </row>
        <row r="1978">
          <cell r="D1978">
            <v>10955</v>
          </cell>
          <cell r="E1978" t="str">
            <v>CAMIÓN APLICADOR DE VÍAS DOBLE CABINA DE 3.5 ton DE CAPACIDAD, CON EQUIPO DE APLICACIÓN DE DOS MAQUINAS DEMARCADORAS HIDRA AIRLESS HIDRAM 4000, UNA MAQUINA DEMARCADORA POWRLINE</v>
          </cell>
          <cell r="F1978" t="str">
            <v>DIA</v>
          </cell>
          <cell r="G1978">
            <v>4744835</v>
          </cell>
        </row>
        <row r="1979">
          <cell r="D1979">
            <v>10957</v>
          </cell>
          <cell r="E1979" t="str">
            <v>METODOS PARA MUESTREO Y ENSAYOS DE UNIDADES DE MAMPOSTERIA Y OTROS PRODUCTOS DE ARCILLA. EFLORECENCIA. Norma técnica: NTC-4017-18 numeral 12.</v>
          </cell>
          <cell r="F1979" t="str">
            <v>UN</v>
          </cell>
          <cell r="G1979">
            <v>61719</v>
          </cell>
        </row>
        <row r="1980">
          <cell r="D1980">
            <v>10958</v>
          </cell>
          <cell r="E1980" t="str">
            <v>METODOS PARA MUESTREO Y ENSAYOS DE UNIDADES DE MAMPOSTERIA Y OTROS PRODUCTOS DE ARCILLA. ABSORCION DE AGUA. Norma técnica: NTC-4017-18 Numeral 10.</v>
          </cell>
          <cell r="F1980" t="str">
            <v>UN</v>
          </cell>
          <cell r="G1980">
            <v>38556</v>
          </cell>
        </row>
        <row r="1981">
          <cell r="D1981">
            <v>10959</v>
          </cell>
          <cell r="E1981" t="str">
            <v>METODOS PARA MUESTREO Y ENSAYOS DE UNIDADES DE MAMPOSTERIA Y OTROS PRODUCTOS DE ARCILLA. MEDICION DEL ALABEO. Norma técnica: NTC-4017-18 Numeral 19.</v>
          </cell>
          <cell r="F1981" t="str">
            <v>UN</v>
          </cell>
          <cell r="G1981">
            <v>39270</v>
          </cell>
        </row>
        <row r="1982">
          <cell r="D1982">
            <v>10960</v>
          </cell>
          <cell r="E1982" t="str">
            <v>METODOS PARA MUESTREO Y ENSAYOS DE UNIDADES DE MAMPOSTERIA Y OTROS PRODUCTOS DE ARCILLA. RESISTENCIA A LA COMPRESION. Norma técnica: NTC-4017-18 Numeral 7.</v>
          </cell>
          <cell r="F1982" t="str">
            <v>UN</v>
          </cell>
          <cell r="G1982">
            <v>33415</v>
          </cell>
        </row>
        <row r="1983">
          <cell r="D1983">
            <v>10961</v>
          </cell>
          <cell r="E1983" t="str">
            <v>METODOS PARA MUESTREO Y ENSAYOS DE UNIDADES DE MAMPOSTERIA Y OTROS PRODUCTOS DE ARCILLA. MEDICIÓN DEL TAMAÑO. Norma técnica: NTC-4017-18 numeral 18.</v>
          </cell>
          <cell r="F1983" t="str">
            <v>UN</v>
          </cell>
          <cell r="G1983">
            <v>21848</v>
          </cell>
        </row>
        <row r="1984">
          <cell r="D1984">
            <v>10962</v>
          </cell>
          <cell r="E1984" t="str">
            <v>LOSETAS DE CONCRETO PARA PAVIMENTOS. DIMENSIONAMIENTO. Norma técnica: NTC-4992-22 Numeral 6.2.10.</v>
          </cell>
          <cell r="F1984" t="str">
            <v>UN</v>
          </cell>
          <cell r="G1984">
            <v>43554</v>
          </cell>
        </row>
        <row r="1985">
          <cell r="D1985">
            <v>10963</v>
          </cell>
          <cell r="E1985" t="str">
            <v>MUESTREO Y METODOS DE ENSAYO DE UNIDADES DE MAMPOSTERIA DE CONCRETO Y UNIDADES RELACIONADAS. ABSORCIÓN DE AGUA. Norma técnica: NTC-4024-23 Numeral 8.</v>
          </cell>
          <cell r="F1985" t="str">
            <v>UN</v>
          </cell>
          <cell r="G1985">
            <v>41126</v>
          </cell>
        </row>
        <row r="1986">
          <cell r="D1986">
            <v>10964</v>
          </cell>
          <cell r="E1986" t="str">
            <v>ADOQUINES DE CONCRETO PARA PAVIMENTOS. MEDICIONES - DIMENSIONAMIENTO. Norma técnica: NTC-2017-18 Numeral 6.2.</v>
          </cell>
          <cell r="F1986" t="str">
            <v>UN</v>
          </cell>
          <cell r="G1986">
            <v>39270</v>
          </cell>
        </row>
        <row r="1987">
          <cell r="D1987">
            <v>10965</v>
          </cell>
          <cell r="E1987" t="str">
            <v>DETERMINACION DE LA VISCOSIDAD DEL ASFALTO EMPLEANDO VISCOSIMETROS CAPILARES DE VACIO. Norma técnica: INVE-716-13 ASTM D2171/D2171M-22</v>
          </cell>
          <cell r="F1987" t="str">
            <v>UN</v>
          </cell>
          <cell r="G1987">
            <v>243474</v>
          </cell>
        </row>
        <row r="1988">
          <cell r="D1988">
            <v>10966</v>
          </cell>
          <cell r="E1988" t="str">
            <v>CARACTERIZACION DE LAS MEZCLAS ASFALTICAS ABIERTAS POR MEDIO DEL ENSAYO CANTABRO DE PERDIDA POR DESGASTE. Norma técnica: INVE-760-13 NLT-352-00.</v>
          </cell>
          <cell r="F1988" t="str">
            <v>UN</v>
          </cell>
          <cell r="G1988">
            <v>172550</v>
          </cell>
        </row>
        <row r="1989">
          <cell r="D1989">
            <v>10967</v>
          </cell>
          <cell r="E1989" t="str">
            <v>DISEÑO DE MEZCLAS DE AGREGADOS CON CEMENTO ASFALTICO ESPUMADO (COMPACTACION DE 6 PROBETAS). Norma técnica: INVE-785-13.</v>
          </cell>
          <cell r="F1989" t="str">
            <v>UN</v>
          </cell>
          <cell r="G1989">
            <v>874000</v>
          </cell>
        </row>
        <row r="1990">
          <cell r="D1990">
            <v>10968</v>
          </cell>
          <cell r="E1990" t="str">
            <v>EFECTO DEL AGUA SOBRE LAS MEZCLAS ASFALTICAS SUELTAS. Norma técnica: INVE-757-13.</v>
          </cell>
          <cell r="F1990" t="str">
            <v>UN</v>
          </cell>
          <cell r="G1990">
            <v>124950</v>
          </cell>
        </row>
        <row r="1991">
          <cell r="D1991">
            <v>10969</v>
          </cell>
          <cell r="E1991" t="str">
            <v>METODO DE ENSAYO PARA DETERMINAR EL POTENCIAL DE REACTIVIDAD DE LOS AGREGADOS AL ALCALI (METODO DE BARRAS DE MORTERO). Norma técnica: NTC-6222-17 ASTM C1260-22 ASTM C1567-22</v>
          </cell>
          <cell r="F1991" t="str">
            <v>UN</v>
          </cell>
          <cell r="G1991">
            <v>816340</v>
          </cell>
        </row>
        <row r="1992">
          <cell r="D1992">
            <v>10971</v>
          </cell>
          <cell r="E1992" t="str">
            <v>ENSAYO DE PLACA CON CARGA ESTATICA NO REPETIDA SOBRE SUELOS Y CAPAS NO TRATADAS DE PAVIMENTOS, PARA EMPLEAR EN LA EVALUACION Y EL DISEÑO DE PAVIMENTOS (NO INCLUYE TRANSPORTE NI VOLQUETA - TOMA POR PUNTO). Norma técnica : INVE-168-13.</v>
          </cell>
          <cell r="F1992" t="str">
            <v>UN</v>
          </cell>
          <cell r="G1992">
            <v>773500</v>
          </cell>
        </row>
        <row r="1993">
          <cell r="D1993">
            <v>10972</v>
          </cell>
          <cell r="E1993" t="str">
            <v>DISEÑO DE MEZCLAS DE AGREGADOS, RECICLADOS O SIN RECICLAR, CON EMULSION ASFALTICA, MEDIANTE EL METODO DE INMERSION-COMPRESION (INCLUYE ELABORACION DE PROBETAS). Norma técnica: INVE-622-13.</v>
          </cell>
          <cell r="F1993" t="str">
            <v>UN</v>
          </cell>
          <cell r="G1993">
            <v>2142000</v>
          </cell>
        </row>
        <row r="1994">
          <cell r="D1994">
            <v>10973</v>
          </cell>
          <cell r="E1994" t="str">
            <v>METODO DE PRUEBA ESTANDAR PARA EL TIEMPO DE FRAGUADO DE MEZCLAS DE CONCRETO POR RESISTENCIA A LA PENETRACION (DESVIACION MAXIMA RESPECTO DEL TIEMPO DE CONTROL - HORAS:MINUTOS). Norma técnica: ASTM C403/C403M-23</v>
          </cell>
          <cell r="F1994" t="str">
            <v>UN</v>
          </cell>
          <cell r="G1994">
            <v>244000</v>
          </cell>
        </row>
        <row r="1995">
          <cell r="D1995">
            <v>10974</v>
          </cell>
          <cell r="E1995" t="str">
            <v>METODO DE ENSAYO PARA LA DETERMINACION DE LA VELOCIDAD DE PULSO ULTRASONICO A TRAVES DEL CONCRETO. (POR ELEMENTO). Norma técnica: NTC-4325-97 ASTM C597-16 (23)</v>
          </cell>
          <cell r="F1995" t="str">
            <v>UN</v>
          </cell>
          <cell r="G1995">
            <v>142800</v>
          </cell>
        </row>
        <row r="1996">
          <cell r="D1996">
            <v>10975</v>
          </cell>
          <cell r="E1996" t="str">
            <v>DETERMINACION DE LA GRAVEDAD ESPECIFICA, ABSORCION Y VACIOS EN EL CONCRETO ENDURECIDO. Norma técnica: NTC-5653-08 ASTM C642-21 (22)</v>
          </cell>
          <cell r="F1996" t="str">
            <v>UN</v>
          </cell>
          <cell r="G1996">
            <v>83300</v>
          </cell>
        </row>
        <row r="1997">
          <cell r="D1997">
            <v>10976</v>
          </cell>
          <cell r="E1997" t="str">
            <v>BRIDA CIEGA EN ACERO D= 16". PRESIÓN DE TRABAJO= 150 PSI. No incluye espárragos, tuerca ni empaques. Norma de fabricación AWWA C 207 Clase D. Incluye Transporte.</v>
          </cell>
          <cell r="F1997" t="str">
            <v>UN</v>
          </cell>
          <cell r="G1997">
            <v>2171152</v>
          </cell>
        </row>
        <row r="1998">
          <cell r="D1998">
            <v>10977</v>
          </cell>
          <cell r="E1998" t="str">
            <v>TEE PVC U.M. 8" X 4"</v>
          </cell>
          <cell r="F1998" t="str">
            <v>UN</v>
          </cell>
          <cell r="G1998">
            <v>2916840</v>
          </cell>
        </row>
        <row r="1999">
          <cell r="D1999">
            <v>10987</v>
          </cell>
          <cell r="E1999" t="str">
            <v>BRIDA CIEGA EN ACERO (HD) D= 2". PRESIÓN DE TRABAJO= 150 PSI. No incluye espárragos, tuerca ni empaques. Incluye Transporte.</v>
          </cell>
          <cell r="F1999" t="str">
            <v>UN</v>
          </cell>
          <cell r="G1999">
            <v>85106</v>
          </cell>
        </row>
        <row r="2000">
          <cell r="D2000">
            <v>10988</v>
          </cell>
          <cell r="E2000" t="str">
            <v>BRIDA CIEGA EN ACERO (HD) D= 4". PRESIÓN DE TRABAJO= 150 PSI. No incluye espárragos, tuerca ni empaques. Incluye Transporte, Incluye IVA.</v>
          </cell>
          <cell r="F2000" t="str">
            <v>UN</v>
          </cell>
          <cell r="G2000">
            <v>210630</v>
          </cell>
        </row>
        <row r="2001">
          <cell r="D2001">
            <v>10989</v>
          </cell>
          <cell r="E2001" t="str">
            <v>BRIDA CIEGA EN ACERO (HD) D= 12". PRESIÓN DE TRABAJO= 150 PSI. No incluye espárragos, tuerca ni empaques. Incluye Transporte, Incluye IVA.</v>
          </cell>
          <cell r="F2001" t="str">
            <v>UN</v>
          </cell>
          <cell r="G2001">
            <v>1448126</v>
          </cell>
        </row>
        <row r="2002">
          <cell r="D2002">
            <v>10992</v>
          </cell>
          <cell r="E2002" t="str">
            <v>CODO 90° Ø4" EN HIERRO GALVANIZADO</v>
          </cell>
          <cell r="F2002" t="str">
            <v>UN</v>
          </cell>
          <cell r="G2002">
            <v>99900</v>
          </cell>
        </row>
        <row r="2003">
          <cell r="D2003">
            <v>10995</v>
          </cell>
          <cell r="E2003" t="str">
            <v>MEDIDA DEL AHUELLAMIENTO EN SUPERFICIES PAVIMENTADAS (100 M). Norma técnica: INVE-789-13</v>
          </cell>
          <cell r="F2003" t="str">
            <v>UN</v>
          </cell>
          <cell r="G2003">
            <v>35611</v>
          </cell>
        </row>
        <row r="2004">
          <cell r="D2004">
            <v>10996</v>
          </cell>
          <cell r="E2004" t="str">
            <v>APIQUE MANUAL HASTA 2 M DE 1.5 M X 1.5 M - RELLENO Y ADECUACIÓN DEL SITIO - INCLUYE TRANSPORTE</v>
          </cell>
          <cell r="F2004" t="str">
            <v>UN</v>
          </cell>
          <cell r="G2004">
            <v>297500</v>
          </cell>
        </row>
        <row r="2005">
          <cell r="D2005">
            <v>11007</v>
          </cell>
          <cell r="E2005" t="str">
            <v>TUBO (PERFIL TUBULAR) GALVANIZADO DE DIÁMETRO 3" ESPESOR 2.3 mm</v>
          </cell>
          <cell r="F2005" t="str">
            <v>ML</v>
          </cell>
          <cell r="G2005">
            <v>46398</v>
          </cell>
        </row>
        <row r="2006">
          <cell r="D2006">
            <v>11008</v>
          </cell>
          <cell r="E2006" t="str">
            <v>FRESADO DE PAVIMENTO - INCLUYE FRESADORA, OPERARIO Y COMBUSTIBLE. Incluye agua, puntas. No incluye transporte de maquinaria, transporte del fresado ni disposición final. A TODO COSTO</v>
          </cell>
          <cell r="F2006" t="str">
            <v>M3</v>
          </cell>
          <cell r="G2006">
            <v>117579</v>
          </cell>
        </row>
        <row r="2007">
          <cell r="D2007">
            <v>11026</v>
          </cell>
          <cell r="E2007" t="str">
            <v>BASE GRANULAR CLASE C - Gr1 (BGC_Gr1)</v>
          </cell>
          <cell r="F2007" t="str">
            <v>M3</v>
          </cell>
          <cell r="G2007">
            <v>76160</v>
          </cell>
        </row>
        <row r="2008">
          <cell r="D2008">
            <v>11027</v>
          </cell>
          <cell r="E2008" t="str">
            <v>BASE GRANULAR CLASE C - Gr2 (BGC_Gr2)</v>
          </cell>
          <cell r="F2008" t="str">
            <v>M3</v>
          </cell>
          <cell r="G2008">
            <v>76160</v>
          </cell>
        </row>
        <row r="2009">
          <cell r="D2009">
            <v>11028</v>
          </cell>
          <cell r="E2009" t="str">
            <v>BASE GRANULAR CLASE B - Gr1 (BGB_Gr1)</v>
          </cell>
          <cell r="F2009" t="str">
            <v>M3</v>
          </cell>
          <cell r="G2009">
            <v>85323</v>
          </cell>
        </row>
        <row r="2010">
          <cell r="D2010">
            <v>11029</v>
          </cell>
          <cell r="E2010" t="str">
            <v>BASE GRANULAR CLASE B - Gr2 (BGB_Gr2)</v>
          </cell>
          <cell r="F2010" t="str">
            <v>M3</v>
          </cell>
          <cell r="G2010">
            <v>85680</v>
          </cell>
        </row>
        <row r="2011">
          <cell r="D2011">
            <v>11030</v>
          </cell>
          <cell r="E2011" t="str">
            <v>BASE GRANULAR CLASE A - Gr1 (BGA_Gr1)</v>
          </cell>
          <cell r="F2011" t="str">
            <v>M3</v>
          </cell>
          <cell r="G2011">
            <v>87703</v>
          </cell>
        </row>
        <row r="2012">
          <cell r="D2012">
            <v>11031</v>
          </cell>
          <cell r="E2012" t="str">
            <v>BASE GRANULAR CLASE A - Gr2 (BGA_Gr2)</v>
          </cell>
          <cell r="F2012" t="str">
            <v>M3</v>
          </cell>
          <cell r="G2012">
            <v>87703</v>
          </cell>
        </row>
        <row r="2013">
          <cell r="D2013">
            <v>11032</v>
          </cell>
          <cell r="E2013" t="str">
            <v>SUBBASE GRANULAR CLASE C - Gr1 (SBGC_Gr1)</v>
          </cell>
          <cell r="F2013" t="str">
            <v>M3</v>
          </cell>
          <cell r="G2013">
            <v>65450</v>
          </cell>
        </row>
        <row r="2014">
          <cell r="D2014">
            <v>11033</v>
          </cell>
          <cell r="E2014" t="str">
            <v>SUBBASE GRANULAR CLASE C - Gr2 (SBGC_Gr2)</v>
          </cell>
          <cell r="F2014" t="str">
            <v>M3</v>
          </cell>
          <cell r="G2014">
            <v>65450</v>
          </cell>
        </row>
        <row r="2015">
          <cell r="D2015">
            <v>11034</v>
          </cell>
          <cell r="E2015" t="str">
            <v>SUBBASE GRANULAR CLASE B - Gr1 (SBGB_Gr1)</v>
          </cell>
          <cell r="F2015" t="str">
            <v>M3</v>
          </cell>
          <cell r="G2015">
            <v>71400</v>
          </cell>
        </row>
        <row r="2016">
          <cell r="D2016">
            <v>11035</v>
          </cell>
          <cell r="E2016" t="str">
            <v>SUBBASE GRANULAR CLASE B - Gr2 (SBGB_Gr2)</v>
          </cell>
          <cell r="F2016" t="str">
            <v>M3</v>
          </cell>
          <cell r="G2016">
            <v>71400</v>
          </cell>
        </row>
        <row r="2017">
          <cell r="D2017">
            <v>11036</v>
          </cell>
          <cell r="E2017" t="str">
            <v>SUBBASE GRANULAR CLASE A - Gr1 (SBGA_Gr1)</v>
          </cell>
          <cell r="F2017" t="str">
            <v>M3</v>
          </cell>
          <cell r="G2017">
            <v>71400</v>
          </cell>
        </row>
        <row r="2018">
          <cell r="D2018">
            <v>11037</v>
          </cell>
          <cell r="E2018" t="str">
            <v>SUBBASE GRANULAR CLASE A - Gr2 (SBGA_Gr2)</v>
          </cell>
          <cell r="F2018" t="str">
            <v>M3</v>
          </cell>
          <cell r="G2018">
            <v>71400</v>
          </cell>
        </row>
        <row r="2019">
          <cell r="D2019">
            <v>11038</v>
          </cell>
          <cell r="E2019" t="str">
            <v>MATERIAL ADECUADO</v>
          </cell>
          <cell r="F2019" t="str">
            <v>M3</v>
          </cell>
          <cell r="G2019">
            <v>23562</v>
          </cell>
        </row>
        <row r="2020">
          <cell r="D2020">
            <v>11039</v>
          </cell>
          <cell r="E2020" t="str">
            <v>MATERIAL TOLERABLE</v>
          </cell>
          <cell r="F2020" t="str">
            <v>M3</v>
          </cell>
          <cell r="G2020">
            <v>19635</v>
          </cell>
        </row>
        <row r="2021">
          <cell r="D2021">
            <v>11057</v>
          </cell>
          <cell r="E2021" t="str">
            <v>GEOCELDA DE POLIETILENO DE ALTA DENSIDAD (PEAD-HDPE) CON ALTURA DE 150 MM</v>
          </cell>
          <cell r="F2021" t="str">
            <v>M2</v>
          </cell>
          <cell r="G2021">
            <v>55145</v>
          </cell>
        </row>
        <row r="2022">
          <cell r="D2022">
            <v>11080</v>
          </cell>
          <cell r="E2022" t="str">
            <v>MEZCLA ASFÁLTICA EN CALIENTE DENSA MD10 CON CEMENTO ASFÁLTICO TIPO II</v>
          </cell>
          <cell r="F2022" t="str">
            <v>M3</v>
          </cell>
          <cell r="G2022">
            <v>1186478</v>
          </cell>
        </row>
        <row r="2023">
          <cell r="D2023">
            <v>11081</v>
          </cell>
          <cell r="E2023" t="str">
            <v>MEZCLA ASFÁLTICA EN CALIENTE DENSA MD12 CON CEMENTO ASFÁLTICO TIPO II</v>
          </cell>
          <cell r="F2023" t="str">
            <v>M3</v>
          </cell>
          <cell r="G2023">
            <v>1077390</v>
          </cell>
        </row>
        <row r="2024">
          <cell r="D2024">
            <v>11082</v>
          </cell>
          <cell r="E2024" t="str">
            <v>MEZCLA ASFÁLTICA EN CALIENTE DENSA MD20 CON CEMENTO ASFÁLTICO TIPO II</v>
          </cell>
          <cell r="F2024" t="str">
            <v>M3</v>
          </cell>
          <cell r="G2024">
            <v>1006300</v>
          </cell>
        </row>
        <row r="2025">
          <cell r="D2025">
            <v>11083</v>
          </cell>
          <cell r="E2025" t="str">
            <v>EXTINTOR x 10 LB</v>
          </cell>
          <cell r="F2025" t="str">
            <v>UN</v>
          </cell>
          <cell r="G2025">
            <v>44353</v>
          </cell>
        </row>
        <row r="2026">
          <cell r="D2026">
            <v>11084</v>
          </cell>
          <cell r="E2026" t="str">
            <v>CAMILLA EN FIBRA CON ARNÉS - INMOVILIZADOR Y SEÑAL</v>
          </cell>
          <cell r="F2026" t="str">
            <v>UN</v>
          </cell>
          <cell r="G2026">
            <v>151500</v>
          </cell>
        </row>
        <row r="2027">
          <cell r="D2027">
            <v>11085</v>
          </cell>
          <cell r="E2027" t="str">
            <v>VALLA DE 3.0m x 6.0m CON ESTRUCTURA METÁLICA - ESTRUCTURA TIPO VALLA EN CERCHA + BANNER. Incluye suministro e instalación. Impresión 720 DPI; Tintas para exteriores.</v>
          </cell>
          <cell r="F2027" t="str">
            <v>UN</v>
          </cell>
          <cell r="G2027">
            <v>6426000</v>
          </cell>
        </row>
        <row r="2028">
          <cell r="D2028">
            <v>11086</v>
          </cell>
          <cell r="E2028" t="str">
            <v>VALLA MÓVIL DE 1.20m x 1.20m EN LÁMINA GALVANIZADA CALIBRE 20, ÁNGULO EN HIERRO DE 2 x 1-1/8" IMPRESO EN VINILO ADHESIVO. Incluye suministro e instalación. Impresión 720 DPI; Tintas para exteriores.</v>
          </cell>
          <cell r="F2028" t="str">
            <v>UN</v>
          </cell>
          <cell r="G2028">
            <v>674690</v>
          </cell>
        </row>
        <row r="2029">
          <cell r="D2029">
            <v>11089</v>
          </cell>
          <cell r="E2029" t="str">
            <v>SELLADOR ELÁSTICO UNIVERSAL DE ALTO DESEMPEÑO (300 cc)</v>
          </cell>
          <cell r="F2029" t="str">
            <v>UN</v>
          </cell>
          <cell r="G2029">
            <v>27706</v>
          </cell>
        </row>
        <row r="2030">
          <cell r="D2030">
            <v>11091</v>
          </cell>
          <cell r="E2030" t="str">
            <v>ADITIVOS INCURSORES DE AIRE</v>
          </cell>
          <cell r="F2030" t="str">
            <v>KG</v>
          </cell>
          <cell r="G2030">
            <v>4451</v>
          </cell>
        </row>
        <row r="2031">
          <cell r="D2031">
            <v>11092</v>
          </cell>
          <cell r="E2031" t="str">
            <v>ADITIVO REDUCTOR DE AGUA</v>
          </cell>
          <cell r="F2031" t="str">
            <v>KG</v>
          </cell>
          <cell r="G2031">
            <v>8053</v>
          </cell>
        </row>
        <row r="2032">
          <cell r="D2032">
            <v>11093</v>
          </cell>
          <cell r="E2032" t="str">
            <v>ADITIVO RETARDANTE</v>
          </cell>
          <cell r="F2032" t="str">
            <v>KG</v>
          </cell>
          <cell r="G2032">
            <v>7010</v>
          </cell>
        </row>
        <row r="2033">
          <cell r="D2033">
            <v>11094</v>
          </cell>
          <cell r="E2033" t="str">
            <v>ADITIVO REDUCTOR DE AGUA Y RETARDANTE</v>
          </cell>
          <cell r="F2033" t="str">
            <v>KG</v>
          </cell>
          <cell r="G2033">
            <v>5795</v>
          </cell>
        </row>
        <row r="2034">
          <cell r="D2034">
            <v>11096</v>
          </cell>
          <cell r="E2034" t="str">
            <v>ADITIVO REDUCTOR DE AGUA DE ALTO RANGO</v>
          </cell>
          <cell r="F2034" t="str">
            <v>KG</v>
          </cell>
          <cell r="G2034">
            <v>12553</v>
          </cell>
        </row>
        <row r="2035">
          <cell r="D2035">
            <v>11097</v>
          </cell>
          <cell r="E2035" t="str">
            <v>ADITIVO REDUCTOR DE AGUA DE ALTO RANGO Y RETARDANTE</v>
          </cell>
          <cell r="F2035" t="str">
            <v>KG</v>
          </cell>
          <cell r="G2035">
            <v>12609</v>
          </cell>
        </row>
        <row r="2036">
          <cell r="D2036">
            <v>11098</v>
          </cell>
          <cell r="E2036" t="str">
            <v>ADITIVO SUPERPLASTIFICANTE Y REDUCTOR DE AGUA DE ALTO PODER</v>
          </cell>
          <cell r="F2036" t="str">
            <v>KG</v>
          </cell>
          <cell r="G2036">
            <v>12649</v>
          </cell>
        </row>
        <row r="2037">
          <cell r="D2037">
            <v>11101</v>
          </cell>
          <cell r="E2037" t="str">
            <v>PERFORACIÓN MECÁNICA POR PERCUSIÓN Y LAVADO EN SUELO BLANDO DE 0 a 10m. Incl descrip visual de estratos encontrados,lecturas de campo,tipo y prof. muestras recuperadas,datos nivel freático,SPT,Veleta</v>
          </cell>
          <cell r="F2037" t="str">
            <v>ML</v>
          </cell>
          <cell r="G2037">
            <v>94724</v>
          </cell>
        </row>
        <row r="2038">
          <cell r="D2038">
            <v>11102</v>
          </cell>
          <cell r="E2038" t="str">
            <v>PERFORACIÓN MECÁNICA POR ROTACIÓN EN ROCA DE 0 a 10m. Incl recuperación continua muestras,descrip visual estratos encontrados,lecturas de campo,tipo y prof muestras recuperadas,SPT,Veleta de campo</v>
          </cell>
          <cell r="F2038" t="str">
            <v>ML</v>
          </cell>
          <cell r="G2038">
            <v>333200</v>
          </cell>
        </row>
        <row r="2039">
          <cell r="D2039">
            <v>11103</v>
          </cell>
          <cell r="E2039" t="str">
            <v>PERFORACIÓN MECÁNICA POR ROTACIÓN EN COLUVIÓN/ALUVIÓN DE 0 a 10m. Incl recuperación continua muestras,descrip visual estrat encontrados,lecturas de campo,tipo y prof muestras recuperadas,SPT,Veleta</v>
          </cell>
          <cell r="F2039" t="str">
            <v>ML</v>
          </cell>
          <cell r="G2039">
            <v>416500</v>
          </cell>
        </row>
        <row r="2040">
          <cell r="D2040">
            <v>11106</v>
          </cell>
          <cell r="E2040" t="str">
            <v>PERFORACIÓN MECÁNICA POR ROTACIÓN EN ROCA DE 0 a 30m. Incl recuperación continua muestras,descrip visual estratos encontrados,lecturas de campo,tipo y prof muestras recuperadas,SPT,Veleta de campo</v>
          </cell>
          <cell r="F2040" t="str">
            <v>ML</v>
          </cell>
          <cell r="G2040">
            <v>440300</v>
          </cell>
        </row>
        <row r="2041">
          <cell r="D2041">
            <v>11107</v>
          </cell>
          <cell r="E2041" t="str">
            <v>PERFORACIÓN MECÁNICA POR ROTACIÓN EN COLUVIÓN/ALUVIÓN DE 0 a 30m. Incl recuperación continua muestras,descrip visual estrat encontrados,lecturas de campo,tipo y prof muestras recuperadas,SPT,Veleta</v>
          </cell>
          <cell r="F2041" t="str">
            <v>ML</v>
          </cell>
          <cell r="G2041">
            <v>618800</v>
          </cell>
        </row>
        <row r="2042">
          <cell r="D2042">
            <v>11110</v>
          </cell>
          <cell r="E2042" t="str">
            <v>PERFORACIÓN MECÁNICA POR ROTACIÓN EN ROCA DE 0 a 50m. Incl recuperación continua muestras,descrip visual estratos encontrados,lecturas de campo,tipo y prof muestras recuperadas,SPT,Veleta de campo</v>
          </cell>
          <cell r="F2042" t="str">
            <v>ML</v>
          </cell>
          <cell r="G2042">
            <v>464100</v>
          </cell>
        </row>
        <row r="2043">
          <cell r="D2043">
            <v>11114</v>
          </cell>
          <cell r="E2043" t="str">
            <v>PERFORACIÓN MECÁNICA POR ROTACIÓN EN ROCA DE 0 + 50m. Incl recuperación continua muestras,descrip visual estratos encontrados,lecturas de campo,tipo y prof muestras recuperadas,SPT,Veleta de campo</v>
          </cell>
          <cell r="F2043" t="str">
            <v>ML</v>
          </cell>
          <cell r="G2043">
            <v>487900</v>
          </cell>
        </row>
        <row r="2044">
          <cell r="D2044">
            <v>11116</v>
          </cell>
          <cell r="E2044" t="str">
            <v>METODO DE PRUEBA ESTANDAR PARA PRUEBAS DE PENETRACION DE SUELOS CON PIEZOCONO (CPTu - HASTA 30 METROS). Norma técnica: ASTM D5778-20.</v>
          </cell>
          <cell r="F2044" t="str">
            <v>ML</v>
          </cell>
          <cell r="G2044">
            <v>309400</v>
          </cell>
        </row>
        <row r="2045">
          <cell r="D2045">
            <v>11117</v>
          </cell>
          <cell r="E2045" t="str">
            <v>METODO DE PRUEBA ESTANDAR PARA PRUEBAS DE PENETRACION DE SUELOS CON PIEZOCONO (CPTu - HASTA 50 METROS). Norma técnica: ASTM D5778-20</v>
          </cell>
          <cell r="F2045" t="str">
            <v>ML</v>
          </cell>
          <cell r="G2045">
            <v>333200</v>
          </cell>
        </row>
        <row r="2046">
          <cell r="D2046">
            <v>11118</v>
          </cell>
          <cell r="E2046" t="str">
            <v>METODO DE PRUEBA ESTANDAR PARA PRUEBAS DE PENETRACION DE SUELOS CON PIEZOCONO SISMICO (SCPTu - HASTA 30 METROS). Norma técnica: ASTM D5778-20</v>
          </cell>
          <cell r="F2046" t="str">
            <v>ML</v>
          </cell>
          <cell r="G2046">
            <v>333200</v>
          </cell>
        </row>
        <row r="2047">
          <cell r="D2047">
            <v>11119</v>
          </cell>
          <cell r="E2047" t="str">
            <v>METODO DE PRUEBA ESTANDAR PARA PRUEBAS DE PENETRACION DE SUELOS CON PIEZOCONO SISMICO (SCPTu - HASTA 50 METROS). Norma técnica: ASTM D5778-20</v>
          </cell>
          <cell r="F2047" t="str">
            <v>ML</v>
          </cell>
          <cell r="G2047">
            <v>458150</v>
          </cell>
        </row>
        <row r="2048">
          <cell r="D2048">
            <v>11120</v>
          </cell>
          <cell r="E2048" t="str">
            <v>ENSAYO DE DOWNHOLE HASTA 30 METROS (Sin perforación, ni tubería de PVC)</v>
          </cell>
          <cell r="F2048" t="str">
            <v>UN</v>
          </cell>
          <cell r="G2048">
            <v>2142000</v>
          </cell>
        </row>
        <row r="2049">
          <cell r="D2049">
            <v>11121</v>
          </cell>
          <cell r="E2049" t="str">
            <v>ENSAYO DE DOWNHOLE HASTA 50 METROS (Sin perforación, ni tubería de PVC)</v>
          </cell>
          <cell r="F2049" t="str">
            <v>UN</v>
          </cell>
          <cell r="G2049">
            <v>2856000</v>
          </cell>
        </row>
        <row r="2050">
          <cell r="D2050">
            <v>11125</v>
          </cell>
          <cell r="E2050" t="str">
            <v>CEMENTO ASFÁLTICO MODIFICADO CON POLÍMEROS TIPO III</v>
          </cell>
          <cell r="F2050" t="str">
            <v>KG</v>
          </cell>
          <cell r="G2050">
            <v>4356</v>
          </cell>
        </row>
        <row r="2051">
          <cell r="D2051">
            <v>11127</v>
          </cell>
          <cell r="E2051" t="str">
            <v>CEMENTO ASFÁLTICO MODIFICADO CON POLÍMEROS TIPO V</v>
          </cell>
          <cell r="F2051" t="str">
            <v>KG</v>
          </cell>
          <cell r="G2051">
            <v>4414</v>
          </cell>
        </row>
        <row r="2052">
          <cell r="D2052">
            <v>11136</v>
          </cell>
          <cell r="E2052" t="str">
            <v>DEFENSA VIAL METÁLICA en acero laminado en frío, vigas en forma doble honda o W, parales y separadores metálicos</v>
          </cell>
          <cell r="F2052" t="str">
            <v>ML</v>
          </cell>
          <cell r="G2052">
            <v>308458</v>
          </cell>
        </row>
        <row r="2053">
          <cell r="D2053">
            <v>11137</v>
          </cell>
          <cell r="E2053" t="str">
            <v>LEVANTAMIENTO TOPOGRÁFICO A TODO COSTO. NIVEL DE COMPLEJIDAD ALTO. Incluye personal, equipos, costos operacionales, procesamiento y entrega de la información, todos los costos indirectos e IVA.</v>
          </cell>
          <cell r="F2053" t="str">
            <v>M2</v>
          </cell>
          <cell r="G2053">
            <v>1563</v>
          </cell>
        </row>
        <row r="2054">
          <cell r="D2054">
            <v>11138</v>
          </cell>
          <cell r="E2054" t="str">
            <v>LEVANTAMIENTO TOPOGRÁFICO A TODO COSTO. NIVEL DE COMPLEJIDAD MEDIO. Incluye personal, equipos, costos operacionales, procesamiento y entrega de la información, todos los costos indirectos e IVA.</v>
          </cell>
          <cell r="F2054" t="str">
            <v>M2</v>
          </cell>
          <cell r="G2054">
            <v>1206</v>
          </cell>
        </row>
        <row r="2055">
          <cell r="D2055">
            <v>11139</v>
          </cell>
          <cell r="E2055" t="str">
            <v>LEVANTAMIENTO TOPOGRÁFICO A TODO COSTO. NIVEL DE COMPLEJIDAD BAJO. Incluye personal, equipos, costos operacionales, procesamiento y entrega de la información, todos los costos indirectos e IVA.</v>
          </cell>
          <cell r="F2055" t="str">
            <v>M2</v>
          </cell>
          <cell r="G2055">
            <v>861</v>
          </cell>
        </row>
        <row r="2056">
          <cell r="D2056">
            <v>11145</v>
          </cell>
          <cell r="E2056" t="str">
            <v>KIT SILLA YEE 250 x 200 PVC</v>
          </cell>
          <cell r="F2056" t="str">
            <v>UN</v>
          </cell>
          <cell r="G2056">
            <v>217571</v>
          </cell>
        </row>
        <row r="2057">
          <cell r="D2057">
            <v>11146</v>
          </cell>
          <cell r="E2057" t="str">
            <v>KIT SILLA YEE 315 x 200 PVC</v>
          </cell>
          <cell r="F2057" t="str">
            <v>UN</v>
          </cell>
          <cell r="G2057">
            <v>307503</v>
          </cell>
        </row>
        <row r="2058">
          <cell r="D2058">
            <v>11147</v>
          </cell>
          <cell r="E2058" t="str">
            <v>KIT SILLA YEE 400 x 200 PVC</v>
          </cell>
          <cell r="F2058" t="str">
            <v>UN</v>
          </cell>
          <cell r="G2058">
            <v>375494</v>
          </cell>
        </row>
        <row r="2059">
          <cell r="D2059">
            <v>11148</v>
          </cell>
          <cell r="E2059" t="str">
            <v>KIT SILLA YEE 450 x 200 PVC</v>
          </cell>
          <cell r="F2059" t="str">
            <v>UN</v>
          </cell>
          <cell r="G2059">
            <v>401633</v>
          </cell>
        </row>
        <row r="2060">
          <cell r="D2060">
            <v>11156</v>
          </cell>
          <cell r="E2060" t="str">
            <v>ANDAMIO CERTIFICADO MULTIDIRECCIONAL, 2 TORRES CON PASARELA DE 3 M, SECCIÓN  DE 2.07 X 2.07 M, ALTURA DE ANDAMIO 4 M</v>
          </cell>
          <cell r="F2060" t="str">
            <v>DIA</v>
          </cell>
          <cell r="G2060">
            <v>93298</v>
          </cell>
        </row>
        <row r="2061">
          <cell r="D2061">
            <v>11161</v>
          </cell>
          <cell r="E2061" t="str">
            <v>TRATAMIENTO Y DISPOSICIÓN FINAL DE RESIDUOS PELIGROSOS</v>
          </cell>
          <cell r="F2061" t="str">
            <v>KG</v>
          </cell>
          <cell r="G2061">
            <v>1314</v>
          </cell>
        </row>
        <row r="2062">
          <cell r="D2062">
            <v>11164</v>
          </cell>
          <cell r="E2062" t="str">
            <v>MANIJA EN VARILLA LISA DE 1" EN ACERO A-37 ENMANTELADO CON TUBO PVC DE 1" x 1/4" CON PLATINA DE 1 1/2" x 1/4" SOLDADA</v>
          </cell>
          <cell r="F2062" t="str">
            <v>UN</v>
          </cell>
          <cell r="G2062">
            <v>40984</v>
          </cell>
        </row>
        <row r="2063">
          <cell r="D2063">
            <v>11165</v>
          </cell>
          <cell r="E2063" t="str">
            <v>ESTOPEROLES METÁLICOS CON ESPIGO. INCLUYE SUMINISTRO E INSTALACIÓN.</v>
          </cell>
          <cell r="F2063" t="str">
            <v>UN</v>
          </cell>
          <cell r="G2063">
            <v>6365</v>
          </cell>
        </row>
        <row r="2064">
          <cell r="D2064">
            <v>11167</v>
          </cell>
          <cell r="E2064" t="str">
            <v>TALADRO ROTOPERCUTOR MAYOR A 3/4"</v>
          </cell>
          <cell r="F2064" t="str">
            <v>HR</v>
          </cell>
          <cell r="G2064">
            <v>4898</v>
          </cell>
        </row>
        <row r="2065">
          <cell r="D2065">
            <v>11169</v>
          </cell>
          <cell r="E2065" t="str">
            <v>REPARADUCTO PVC D=4" - DUCTO TELEFÓNICO</v>
          </cell>
          <cell r="F2065" t="str">
            <v>ML</v>
          </cell>
          <cell r="G2065">
            <v>104323</v>
          </cell>
        </row>
        <row r="2066">
          <cell r="D2066">
            <v>11171</v>
          </cell>
          <cell r="E2066" t="str">
            <v>CONCRETO MR45 GRAVA COMÚN ACELERADO A 3 DÍAS.</v>
          </cell>
          <cell r="F2066" t="str">
            <v>M3</v>
          </cell>
          <cell r="G2066">
            <v>718953</v>
          </cell>
        </row>
        <row r="2067">
          <cell r="D2067">
            <v>11172</v>
          </cell>
          <cell r="E2067" t="str">
            <v>CONCRETO MR50 GRAVA COMÚN ACELERADO A 3 DÍAS.</v>
          </cell>
          <cell r="F2067" t="str">
            <v>M3</v>
          </cell>
          <cell r="G2067">
            <v>749386</v>
          </cell>
        </row>
        <row r="2068">
          <cell r="D2068">
            <v>11173</v>
          </cell>
          <cell r="E2068" t="str">
            <v>PENDON ELABORADO EN BANNER 13 0NZAS, DE 1.00 m DE ANCHO X 1.50 m DE LARGO. IMPRESIÓN A FULL COLOR, CON OJALETES Y ARANDELAS METÁLICAS DE 3/8, HORIZONTALES Y VERTICALES CADA 50 CM.</v>
          </cell>
          <cell r="F2068" t="str">
            <v>UN</v>
          </cell>
          <cell r="G2068">
            <v>65450</v>
          </cell>
        </row>
        <row r="2069">
          <cell r="D2069">
            <v>11175</v>
          </cell>
          <cell r="E2069" t="str">
            <v>BASTÓN LUMINOSO 5 FUNCIONES GRANDE ST -900 -1 55 x 4.5 cm RECARGABLE.</v>
          </cell>
          <cell r="F2069" t="str">
            <v>UN</v>
          </cell>
          <cell r="G2069">
            <v>57836</v>
          </cell>
        </row>
        <row r="2070">
          <cell r="D2070">
            <v>11277</v>
          </cell>
          <cell r="E2070" t="str">
            <v>TACHA REFLECTIVA UNIDIRECCIONAL BLANCA/ROJA. Incluye suministro e instalación</v>
          </cell>
          <cell r="F2070" t="str">
            <v>UN</v>
          </cell>
          <cell r="G2070">
            <v>11785</v>
          </cell>
        </row>
        <row r="2071">
          <cell r="D2071">
            <v>11278</v>
          </cell>
          <cell r="E2071" t="str">
            <v>SEÑAL VERTICAL INFORMATIVA SI-27C (70 cm x 100 cm). INCLUYE SUMINISTRO E INSTALACION.</v>
          </cell>
          <cell r="F2071" t="str">
            <v>UN</v>
          </cell>
          <cell r="G2071">
            <v>622272</v>
          </cell>
        </row>
        <row r="2072">
          <cell r="D2072">
            <v>11279</v>
          </cell>
          <cell r="E2072" t="str">
            <v>SEÑAL VERTICAL PREVENTIVA SP-47B TIPO PENTÁGONO CON FLECHA. (INCLUYE SUMINISTRO E INSTALACION).</v>
          </cell>
          <cell r="F2072" t="str">
            <v>UN</v>
          </cell>
          <cell r="G2072">
            <v>622272</v>
          </cell>
        </row>
        <row r="2073">
          <cell r="D2073">
            <v>11280</v>
          </cell>
          <cell r="E2073" t="str">
            <v>POSTE TIPO MÉNSULA T2 (2.50m) EN TUBO SCH 40 GALVANIZADO Y PINTADO.</v>
          </cell>
          <cell r="F2073" t="str">
            <v>UN</v>
          </cell>
          <cell r="G2073">
            <v>4165000</v>
          </cell>
        </row>
        <row r="2074">
          <cell r="D2074">
            <v>11292</v>
          </cell>
          <cell r="E2074" t="str">
            <v>ADAPTADOR TERMINAL CAMPANA PVC D= 6"</v>
          </cell>
          <cell r="F2074" t="str">
            <v>UN</v>
          </cell>
          <cell r="G2074">
            <v>29148</v>
          </cell>
        </row>
        <row r="2075">
          <cell r="D2075">
            <v>11304</v>
          </cell>
          <cell r="E2075" t="str">
            <v>MEDICIÓN DE LA RESISTENCIA AL DESLIZAMIENTO EN ESTRUCTURA DE PAVIMENTO RÍGIDOS Y FLEXIBLES (COEFICIENTE DE FRICCIÓN) CON CON EQUIPO DE ALTO RENDIMIENTO. INCLUYE MOVILIZACIÓN, TOMA DE INFORMACIÓN, PROCESAMIENTO, ANÁLISIS Y ENTREGA DE RESULTADOS. NO INCLUYE VEHÍCULO ESCOLTA.</v>
          </cell>
          <cell r="F2075" t="str">
            <v>Km-Car</v>
          </cell>
          <cell r="G2075">
            <v>130900</v>
          </cell>
        </row>
        <row r="2076">
          <cell r="D2076">
            <v>11305</v>
          </cell>
          <cell r="E2076" t="str">
            <v>MEDICIÓN DE PERFIL LONGITUDINAL Y TRANSVERSAL EN ESTRUCTURA DE PAVIMENTO CON PERFILÓMETRO LASER Y DETERMINACIÓN DEL ÍNDICE DE RUGOSIDAD INTERNACIONAL -IRI- Y LA IRREGULARIDAD SUPERFICIAL (AHUELLAMIENTO. Incluye movilización y carro escolta del equipo y toma de información, procesamiento, cálculo y entrega de resultados. Norma técnica: ASTM E950 INV E – 794 - 13 ASTM E1926.</v>
          </cell>
          <cell r="F2076" t="str">
            <v>Km-Car</v>
          </cell>
          <cell r="G2076">
            <v>113050</v>
          </cell>
        </row>
        <row r="2077">
          <cell r="D2077">
            <v>11308</v>
          </cell>
          <cell r="E2077" t="str">
            <v>ALQUILER DE GPS DE MANO GARMIN GPSMAP Serie 64 x Día, CON ALTÍMETRO Y BRÚJULA. PANTALLA A COLOR DE 2.6"</v>
          </cell>
          <cell r="F2077" t="str">
            <v>DIA</v>
          </cell>
          <cell r="G2077">
            <v>5357</v>
          </cell>
        </row>
        <row r="2078">
          <cell r="D2078">
            <v>11328</v>
          </cell>
          <cell r="E2078" t="str">
            <v>BARRERA EPOXICA POLIAMIDA</v>
          </cell>
          <cell r="F2078" t="str">
            <v>GLN</v>
          </cell>
          <cell r="G2078">
            <v>191408</v>
          </cell>
        </row>
        <row r="2079">
          <cell r="D2079">
            <v>11329</v>
          </cell>
          <cell r="E2079" t="str">
            <v>ESMALTE POLIURETANO ACRÍLICO (AMARILLO RAL 1003)</v>
          </cell>
          <cell r="F2079" t="str">
            <v>GLN</v>
          </cell>
          <cell r="G2079">
            <v>320000</v>
          </cell>
        </row>
        <row r="2080">
          <cell r="D2080">
            <v>11330</v>
          </cell>
          <cell r="E2080" t="str">
            <v>ESMALTE POLIURETANO ACRÍLICO (NEGRO RAL 9005)</v>
          </cell>
          <cell r="F2080" t="str">
            <v>GLN</v>
          </cell>
          <cell r="G2080">
            <v>290000</v>
          </cell>
        </row>
        <row r="2081">
          <cell r="D2081">
            <v>11331</v>
          </cell>
          <cell r="E2081" t="str">
            <v>ESMALTE POLIURETANO ACRÍLICO (GRIS RAL 7045)</v>
          </cell>
          <cell r="F2081" t="str">
            <v>GLN</v>
          </cell>
          <cell r="G2081">
            <v>290000</v>
          </cell>
        </row>
        <row r="2082">
          <cell r="D2082">
            <v>11332</v>
          </cell>
          <cell r="E2082" t="str">
            <v>BARANDA DE TRES TUBOS M82</v>
          </cell>
          <cell r="F2082" t="str">
            <v>ML</v>
          </cell>
          <cell r="G2082">
            <v>380800</v>
          </cell>
        </row>
        <row r="2083">
          <cell r="D2083">
            <v>11337</v>
          </cell>
          <cell r="E2083" t="str">
            <v>MACROFIBRAS SINTÉTICAS DE POLIPROPILENO</v>
          </cell>
          <cell r="F2083" t="str">
            <v>KG</v>
          </cell>
          <cell r="G2083">
            <v>25981</v>
          </cell>
        </row>
        <row r="2084">
          <cell r="D2084">
            <v>11338</v>
          </cell>
          <cell r="E2084" t="str">
            <v>MEZCLA ASFÁLTICA EN CALIENTE SEMIDENSA MS 25 CON CEMENTO ASFÁLTICO 60-70</v>
          </cell>
          <cell r="F2084" t="str">
            <v>M3</v>
          </cell>
          <cell r="G2084">
            <v>897212</v>
          </cell>
        </row>
        <row r="2085">
          <cell r="D2085">
            <v>11342</v>
          </cell>
          <cell r="E2085" t="str">
            <v>CONCRETO MR41 CON MACROFIBRAS DE POLIPROPILENO</v>
          </cell>
          <cell r="F2085" t="str">
            <v>M3</v>
          </cell>
          <cell r="G2085">
            <v>659879</v>
          </cell>
        </row>
        <row r="2086">
          <cell r="D2086">
            <v>11343</v>
          </cell>
          <cell r="E2086" t="str">
            <v>CONCRETO MR43 CON MACROFIBRAS DE POLIPROPILENO</v>
          </cell>
          <cell r="F2086" t="str">
            <v>M3</v>
          </cell>
          <cell r="G2086">
            <v>696972</v>
          </cell>
        </row>
        <row r="2087">
          <cell r="D2087">
            <v>11344</v>
          </cell>
          <cell r="E2087" t="str">
            <v>MICROFIBRAS SINTÉTICA MONOFILAMENTO DE POLIPROPILENO</v>
          </cell>
          <cell r="F2087" t="str">
            <v>KG</v>
          </cell>
          <cell r="G2087">
            <v>54264</v>
          </cell>
        </row>
        <row r="2088">
          <cell r="D2088">
            <v>11346</v>
          </cell>
          <cell r="E2088" t="str">
            <v>FONDO DE JUNTA EN ESPUMA DE POLIETILENO DE BAJA DENSIDAD D= 32 mm</v>
          </cell>
          <cell r="F2088" t="str">
            <v>ML</v>
          </cell>
          <cell r="G2088">
            <v>10674</v>
          </cell>
        </row>
        <row r="2089">
          <cell r="D2089">
            <v>11349</v>
          </cell>
          <cell r="E2089" t="str">
            <v>REHABILITACIÓN RED DE ALCANTARILLADO CON TECNOLOGÍA CIPP, CON RESINA DE GRP CURADA CON RAYOS UV, INCLUYE EQUIPOS, MATERIALES, TRANSPORTES Y PERSONAL. DIÁMETRO 8”. ESPESOR 3,00 mm. EC = 14.200 MPA.</v>
          </cell>
          <cell r="F2089" t="str">
            <v>ML</v>
          </cell>
          <cell r="G2089">
            <v>1589406</v>
          </cell>
        </row>
        <row r="2090">
          <cell r="D2090">
            <v>11350</v>
          </cell>
          <cell r="E2090" t="str">
            <v>REHABILITACIÓN RED DE ALCANTARILLADO CON TECNOLOGÍA CIPP, CON RESINA DE GRP CURADA CON RAYOS UV, INCLUYE EQUIPOS, MATERIALES, TRANSPORTES Y PERSONAL. DIÁMETRO 10”. ESPESOR 3,00 mm. EC = 14.200 MPA.</v>
          </cell>
          <cell r="F2090" t="str">
            <v>ML</v>
          </cell>
          <cell r="G2090">
            <v>1744028</v>
          </cell>
        </row>
        <row r="2091">
          <cell r="D2091">
            <v>11351</v>
          </cell>
          <cell r="E2091" t="str">
            <v>REHABILITACIÓN RED DE ALCANTARILLADO CON TECNOLOGÍA CIPP, CON RESINA DE GRP CURADA CON RAYOS UV, INCLUYE EQUIPOS, MATERIALES, TRANSPORTES Y PERSONAL. DIÁMETRO 12”. ESPESOR 3,00 mm. EC = 14.200 MPA.</v>
          </cell>
          <cell r="F2091" t="str">
            <v>ML</v>
          </cell>
          <cell r="G2091">
            <v>1916443</v>
          </cell>
        </row>
        <row r="2092">
          <cell r="D2092">
            <v>11352</v>
          </cell>
          <cell r="E2092" t="str">
            <v>REHABILITACIÓN RED DE ALCANTARILLADO CON TECNOLOGÍA CIPP, CON RESINA DE GRP CURADA CON RAYOS UV, INCLUYE EQUIPOS, MATERIALES, TRANSPORTES Y PERSONAL. DIÁMETRO 14”. ESPESOR 3,50 mm. EC = 14.200 MPA.</v>
          </cell>
          <cell r="F2092" t="str">
            <v>ML</v>
          </cell>
          <cell r="G2092">
            <v>2312134</v>
          </cell>
        </row>
        <row r="2093">
          <cell r="D2093">
            <v>11353</v>
          </cell>
          <cell r="E2093" t="str">
            <v>REHABILITACIÓN RED DE ALCANTARILLAO CON TECNOLOGÍA CIPP, CON RESINA DE GRP CURADA CON RAYOS UV, INCLUYE EQUIPOS, MATERIALES, TRANSPORTES Y PERSONAL. DIÁMETRO 16”. ESPESOR 4.20 mm. EC = 14.200 MPA.</v>
          </cell>
          <cell r="F2093" t="str">
            <v>ML</v>
          </cell>
          <cell r="G2093">
            <v>2558771</v>
          </cell>
        </row>
        <row r="2094">
          <cell r="D2094">
            <v>11354</v>
          </cell>
          <cell r="E2094" t="str">
            <v>REHABILITACIÓN RED DE ALCANTARILLADO CON TECNOLOGÍA CIPP, CON RESINA DE GRP CURADA CON RAYOS UV, INCLUYE EQUIPOS, MATERIALES, TRANSPORTES Y PERSONAL. DIÁMETRO 18”. ESPESOR 4.20 mm. EC = 14.200 MPA.</v>
          </cell>
          <cell r="F2094" t="str">
            <v>ML</v>
          </cell>
          <cell r="G2094">
            <v>2896700</v>
          </cell>
        </row>
        <row r="2095">
          <cell r="D2095">
            <v>11355</v>
          </cell>
          <cell r="E2095" t="str">
            <v>REHABILITACIÓN RED DE ALCANTARILLADO CON TECNOLOGÍA CIPP, CON RESINA DE GRP CURADA CON RAYOS UV, INCLUYE EQUIPOS, MATERIALES, TRANSPORTES Y PERSONAL. DIÁMETRO 20”. ESPESOR 4.90 mm. EC = 14.200 MPA.</v>
          </cell>
          <cell r="F2095" t="str">
            <v>ML</v>
          </cell>
          <cell r="G2095">
            <v>3737631</v>
          </cell>
        </row>
        <row r="2096">
          <cell r="D2096">
            <v>11356</v>
          </cell>
          <cell r="E2096" t="str">
            <v>REHABILITACIÓN RED DE ALCANTARILLADO CON TECNOLOGÍA CIPP, CON RESINA DE GRP CURADA CON RAYOS UV, INCLUYE EQUIPOS, MATERIALES, TRANSPORTES Y PERSONAL. DIÁMETRO 24”. ESPESOR 5.60 mm. EC = 14.200 MPA.</v>
          </cell>
          <cell r="F2096" t="str">
            <v>ML</v>
          </cell>
          <cell r="G2096">
            <v>4237152</v>
          </cell>
        </row>
        <row r="2097">
          <cell r="D2097">
            <v>11357</v>
          </cell>
          <cell r="E2097" t="str">
            <v>REHABILITACIÓN RED DE ALCANTARILLADO CON TECNOLOGÍA CIPP, CON RESINA DE GRP CURADA CON RAYOS UV, INCLUYE EQUIPOS, MATERIALES, TRANSPORTES Y PERSONAL. DIÁMETRO 27”. ESPESOR 6.30 mm. EC = 14.200 MPA.</v>
          </cell>
          <cell r="F2097" t="str">
            <v>ML</v>
          </cell>
          <cell r="G2097">
            <v>4999843</v>
          </cell>
        </row>
        <row r="2098">
          <cell r="D2098">
            <v>11358</v>
          </cell>
          <cell r="E2098" t="str">
            <v>REHABILITACIÓN RED DE ALCANTARILLADO CON TECNOLOGÍA CIPP, CON RESINA DE GRP CURADA CON RAYOS UV, INCLUYE EQUIPOS, MATERIALES, TRANSPORTES Y PERSONAL. DIÁMETRO 30”. ESPESOR 7.00 mm. EC = 14.200 MPA.</v>
          </cell>
          <cell r="F2098" t="str">
            <v>ML</v>
          </cell>
          <cell r="G2098">
            <v>6012016</v>
          </cell>
        </row>
        <row r="2099">
          <cell r="D2099">
            <v>11359</v>
          </cell>
          <cell r="E2099" t="str">
            <v>REHABILITACIÓN RED DE ALCANTARILLADO CON TECNOLOGÍA CIPP, CON RESINA DE GRP CURADA CON RAYOS UV, INCLUYE EQUIPOS, MATERIALES, TRANSPORTES Y PERSONAL. DIÁMETRO 36”. ESPESOR 9.10 mm. EC = 16.875 MPA.</v>
          </cell>
          <cell r="F2099" t="str">
            <v>ML</v>
          </cell>
          <cell r="G2099">
            <v>7268707</v>
          </cell>
        </row>
        <row r="2100">
          <cell r="D2100">
            <v>11360</v>
          </cell>
          <cell r="E2100" t="str">
            <v>REHABILITACIÓN RED DE ALCANTARILLADO CON TECNOLOGÍA CIPP, CON RESINA DE GRP CURADA CON RAYOS UV, INCLUYE EQUIPOS, MATERIALES, TRANSPORTES Y PERSONAL. DIÁMETRO 40”. ESPESOR 9.80 mm. EC = 16.875 MPA.</v>
          </cell>
          <cell r="F2100" t="str">
            <v>ML</v>
          </cell>
          <cell r="G2100">
            <v>9591940</v>
          </cell>
        </row>
        <row r="2101">
          <cell r="D2101">
            <v>11361</v>
          </cell>
          <cell r="E2101" t="str">
            <v>REHABILITACIÓN RED DE ALCANTARILLADO CON TECNOLOGÍA CIPP, CON RESINA DE GRP CURADA CON RAYOS UV, INCLUYE EQUIPOS, MATERIALES, TRANSPORTES Y PERSONAL. DIÁMETRO 42”. ESPESOR 10.50 mm. EC = 16.875 MPA.</v>
          </cell>
          <cell r="F2101" t="str">
            <v>ML</v>
          </cell>
          <cell r="G2101">
            <v>10642406</v>
          </cell>
        </row>
        <row r="2102">
          <cell r="D2102">
            <v>11362</v>
          </cell>
          <cell r="E2102" t="str">
            <v>REDUCCIÓN PVC E.L.  D= 1 1/2 x 1" (BUJE SOLDADO)</v>
          </cell>
          <cell r="F2102" t="str">
            <v>UN</v>
          </cell>
          <cell r="G2102">
            <v>4928</v>
          </cell>
        </row>
        <row r="2103">
          <cell r="D2103">
            <v>11363</v>
          </cell>
          <cell r="E2103" t="str">
            <v>INTERRUPTOR GRADO INDUSTRIAL, 20A, EN CAJA FUNCIÓN ALUMINIO 11.7X11.7X5 CM, CON TAPA Y EMPAQUE</v>
          </cell>
          <cell r="F2103" t="str">
            <v>UN</v>
          </cell>
          <cell r="G2103">
            <v>89202</v>
          </cell>
        </row>
        <row r="2104">
          <cell r="D2104">
            <v>11366</v>
          </cell>
          <cell r="E2104" t="str">
            <v>CONCRETO MR45 CON MACROFIBRAS DE POLIPROPILENO</v>
          </cell>
          <cell r="F2104" t="str">
            <v>M3</v>
          </cell>
          <cell r="G2104">
            <v>718154</v>
          </cell>
        </row>
        <row r="2105">
          <cell r="D2105">
            <v>11367</v>
          </cell>
          <cell r="E2105" t="str">
            <v>AUTOIMPRIMANTE EPÓXICO TOLERANTE DE SUPERFICIE</v>
          </cell>
          <cell r="F2105" t="str">
            <v>GLN</v>
          </cell>
          <cell r="G2105">
            <v>181163</v>
          </cell>
        </row>
        <row r="2106">
          <cell r="D2106">
            <v>11368</v>
          </cell>
          <cell r="E2106" t="str">
            <v>IMPRIMANTE EPÓXICO TOLERANTE DE SUPERFICIE</v>
          </cell>
          <cell r="F2106" t="str">
            <v>GLN</v>
          </cell>
          <cell r="G2106">
            <v>181981</v>
          </cell>
        </row>
        <row r="2107">
          <cell r="D2107">
            <v>11370</v>
          </cell>
          <cell r="E2107" t="str">
            <v>SELLO DE SILICONA TIPO SL</v>
          </cell>
          <cell r="F2107" t="str">
            <v>GLN</v>
          </cell>
          <cell r="G2107">
            <v>374713</v>
          </cell>
        </row>
        <row r="2108">
          <cell r="D2108">
            <v>11381</v>
          </cell>
          <cell r="E2108" t="str">
            <v>NIPLE HD Ø4" BRIDA B16.5 x LISO Long. 816 mm. CON PASAMURO z=665mm</v>
          </cell>
          <cell r="F2108" t="str">
            <v>UN</v>
          </cell>
          <cell r="G2108">
            <v>656981</v>
          </cell>
        </row>
        <row r="2109">
          <cell r="D2109">
            <v>11382</v>
          </cell>
          <cell r="E2109" t="str">
            <v>NIPLE HD Ø4" BRIDA B16.5 x LISO Long. 1274 mm. CON PASAMURO z=824mm</v>
          </cell>
          <cell r="F2109" t="str">
            <v>UN</v>
          </cell>
          <cell r="G2109">
            <v>918783</v>
          </cell>
        </row>
        <row r="2110">
          <cell r="D2110">
            <v>11384</v>
          </cell>
          <cell r="E2110" t="str">
            <v>NIPLE HD Ø4" BRIDA B16.5 x LISO Long. 500 mm. CON PASAMURO z=310mm</v>
          </cell>
          <cell r="F2110" t="str">
            <v>UN</v>
          </cell>
          <cell r="G2110">
            <v>476350</v>
          </cell>
        </row>
        <row r="2111">
          <cell r="D2111">
            <v>11385</v>
          </cell>
          <cell r="E2111" t="str">
            <v>NIPLE HD Ø4" BRIDA B16.5 x LISO Long. 1020 mm. CON PASAMURO z=820mm</v>
          </cell>
          <cell r="F2111" t="str">
            <v>UN</v>
          </cell>
          <cell r="G2111">
            <v>773592</v>
          </cell>
        </row>
        <row r="2112">
          <cell r="D2112">
            <v>11408</v>
          </cell>
          <cell r="E2112" t="str">
            <v>TUBERIA HG Ø1 1/2"</v>
          </cell>
          <cell r="F2112" t="str">
            <v>ML</v>
          </cell>
          <cell r="G2112">
            <v>40270</v>
          </cell>
        </row>
        <row r="2113">
          <cell r="D2113">
            <v>11409</v>
          </cell>
          <cell r="E2113" t="str">
            <v>UNION DE DESMONTAJE AUTOPORTANTE HD Ø4" BRIDA B16.5</v>
          </cell>
          <cell r="F2113" t="str">
            <v>UN</v>
          </cell>
          <cell r="G2113">
            <v>953884</v>
          </cell>
        </row>
        <row r="2114">
          <cell r="D2114">
            <v>11424</v>
          </cell>
          <cell r="E2114" t="str">
            <v>CODO EN ACERO F 18" ENTRE 5° Y 22½° JUNTA ESPIGO / CAMPANA CON EMPAQUE DE CAUCHO, CON REVESTIMIENTO INTERIOR Y RECUBRIMIENTO EXTERIOR EN MORTERO DE CEMENTO. L=0,4 X 0,4M. PRESIÓN DE TRABAJO HASTA = 25</v>
          </cell>
          <cell r="F2114" t="str">
            <v>UN</v>
          </cell>
          <cell r="G2114">
            <v>3844460</v>
          </cell>
        </row>
        <row r="2115">
          <cell r="D2115">
            <v>11425</v>
          </cell>
          <cell r="E2115" t="str">
            <v>CODO EN ACERO F 18" ENTRE 22½° Y 45° JUNTA ESPIGO / CAMPANA CON EMPAQUE DE CAUCHO, CON REVESTIMIENTO INTERIOR Y RECUBRIMIENTO EXTERIOR EN MORTERO DE CEMENTO. L=0,60 X 0,60M. PRESIÓN DE TRABAJO HASTA =</v>
          </cell>
          <cell r="F2115" t="str">
            <v>UN</v>
          </cell>
          <cell r="G2115">
            <v>4739025</v>
          </cell>
        </row>
        <row r="2116">
          <cell r="D2116">
            <v>11426</v>
          </cell>
          <cell r="E2116" t="str">
            <v>CODO EN ACERO F 18" ENTRE 45° Y 67½° JUNTA ESPIGO / CAMPANA CON EMPAQUE DE CAUCHO, CON REVESTIMIENTO INTERIOR Y RECUBRIMIENTO EXTERIOR EN MORTERO DE CEMENTO. L=0,90 X 0,90M. PRESIÓN DE TRABAJO HASTA =</v>
          </cell>
          <cell r="F2116" t="str">
            <v>UN</v>
          </cell>
          <cell r="G2116">
            <v>5898972</v>
          </cell>
        </row>
        <row r="2117">
          <cell r="D2117">
            <v>11427</v>
          </cell>
          <cell r="E2117" t="str">
            <v>CODO EN ACERO F 18" ENTRE 45° Y 67½° JUNTA ESPIGO / CAMPANA CON EMPAQUE DE CAUCHO, CON REVESTIMIENTO INTERIOR Y RECUBRIMIENTO EXTERIOR EN MORTERO DE CEMENTO. L=1,35 X 1,35M. PRESIÓN DE TRABAJO HASTA =</v>
          </cell>
          <cell r="F2117" t="str">
            <v>UN</v>
          </cell>
          <cell r="G2117">
            <v>7456992</v>
          </cell>
        </row>
        <row r="2118">
          <cell r="D2118">
            <v>11429</v>
          </cell>
          <cell r="E2118" t="str">
            <v>CODO EN ACERO F 20" ENTRE 5° Y 22½° JUNTA ESPIGO / CAMPANA CON EMPAQUE DE CAUCHO, CON REVESTIMIENTO INTERIOR Y RECUBRIMIENTO EXTERIOR EN MORTERO DE CEMENTO. L=0,4 X 0,4M. PRESIÓN DE TRABAJO HASTA = 25</v>
          </cell>
          <cell r="F2118" t="str">
            <v>UN</v>
          </cell>
          <cell r="G2118">
            <v>4217083</v>
          </cell>
        </row>
        <row r="2119">
          <cell r="D2119">
            <v>11430</v>
          </cell>
          <cell r="E2119" t="str">
            <v>CODO EN ACERO F 20" ENTRE 22½° Y 45° JUNTA ESPIGO / CAMPANA CON EMPAQUE DE CAUCHO, CON REVESTIMIENTO INTERIOR Y RECUBRIMIENTO EXTERIOR EN MORTERO DE CEMENTO. L=0,65 X 0,65M. PRESIÓN DE TRABAJO = 250 P</v>
          </cell>
          <cell r="F2119" t="str">
            <v>UN</v>
          </cell>
          <cell r="G2119">
            <v>5339674</v>
          </cell>
        </row>
        <row r="2120">
          <cell r="D2120">
            <v>11432</v>
          </cell>
          <cell r="E2120" t="str">
            <v>CODO EN ACERO F 24" ENTRE 5° Y 22½° JUNTA ESPIGO / CAMPANA CON EMPAQUE DE CAUCHO, CON REVESTIMIENTO INTERIOR Y RECUBRIMIENTO EXTERIOR EN MORTERO DE CEMENTO. L=0,45 X 0,45M. PRESIÓN DE TRABAJO HASTA =</v>
          </cell>
          <cell r="F2120" t="str">
            <v>UN</v>
          </cell>
          <cell r="G2120">
            <v>4657453</v>
          </cell>
        </row>
        <row r="2121">
          <cell r="D2121">
            <v>11433</v>
          </cell>
          <cell r="E2121" t="str">
            <v>CODO EN ACERO F 24" ENTRE 22½° Y 45° JUNTA ESPIGO / CAMPANA CON EMPAQUE DE CAUCHO, CON REVESTIMIENTO INTERIOR Y RECUBRIMIENTO EXTERIOR EN MORTERO DE CEMENTO. L=0,80 X 0,80M. PRESIÓN DE TRABAJO = 250 P</v>
          </cell>
          <cell r="F2121" t="str">
            <v>UN</v>
          </cell>
          <cell r="G2121">
            <v>7136172</v>
          </cell>
        </row>
        <row r="2122">
          <cell r="D2122">
            <v>11434</v>
          </cell>
          <cell r="E2122" t="str">
            <v>CODO EN ACERO F 24" ENTRE 45° Y 67½° JUNTA ESPIGO / CAMPANA CON EMPAQUE DE CAUCHO, CON REVESTIMIENTO INTERIOR Y RECUBRIMIENTO EXTERIOR EN MORTERO DE CEMENTO. L=1,20 X 1,20M. PRESIÓN DE TRABAJO = 250 P</v>
          </cell>
          <cell r="F2122" t="str">
            <v>UN</v>
          </cell>
          <cell r="G2122">
            <v>9268560</v>
          </cell>
        </row>
        <row r="2123">
          <cell r="D2123">
            <v>11435</v>
          </cell>
          <cell r="E2123" t="str">
            <v>CANAL DE DRENAJE MONOLÍTICO EN CONCRETO POLIMÉRICO PD 150V, CLASE D400, COLOR NATURAL, H=27cm, A=20cm, Long=100cm, (Incluye rejilla)</v>
          </cell>
          <cell r="F2123" t="str">
            <v>ML</v>
          </cell>
          <cell r="G2123">
            <v>658457</v>
          </cell>
        </row>
        <row r="2124">
          <cell r="D2124">
            <v>11436</v>
          </cell>
          <cell r="E2124" t="str">
            <v>CANAL DE INSPECCION MONOLÍTICO EN CONCRETO POLIMÉRICO DE DRENAJE PD 150V, CLASE D400, COLOR NATURAL, H=27cm, A=20cm, Long=50cm, (Incluye rejilla)</v>
          </cell>
          <cell r="F2124" t="str">
            <v>UN</v>
          </cell>
          <cell r="G2124">
            <v>796074</v>
          </cell>
        </row>
        <row r="2125">
          <cell r="D2125">
            <v>11437</v>
          </cell>
          <cell r="E2125" t="str">
            <v>SUMIDERO PARA CANAL DE DRENAJE MONOLÍTICO EN CONCRETO POLIMÉRICO PD 150V, CLASE D400, COLOR NATURAL, CON REJA DE FUNDICIÓN, H=57,5cm, A=18cm, Long=50cm (Incluye rejilla)</v>
          </cell>
          <cell r="F2125" t="str">
            <v>UN</v>
          </cell>
          <cell r="G2125">
            <v>1194111</v>
          </cell>
        </row>
        <row r="2126">
          <cell r="D2126">
            <v>11438</v>
          </cell>
          <cell r="E2126" t="str">
            <v>CANAL DE DRENAJE MONOLÍTICO EN CONCRETO POLIMÉRICO RD 200V, CLASE F900, COLOR NATURAL, H=53cm, A=26cm, Long=100cm (Incluye rejilla)</v>
          </cell>
          <cell r="F2126" t="str">
            <v>ML</v>
          </cell>
          <cell r="G2126">
            <v>1397473</v>
          </cell>
        </row>
        <row r="2127">
          <cell r="D2127">
            <v>11439</v>
          </cell>
          <cell r="E2127" t="str">
            <v>CANAL DE INSPECCION DE DRENAJE MONOLÍTICO EN CONCRETO POLIMÉRICO RD 200V, CLASE F900, COLOR NATURAL, H=53cm, A=26cm, Long=66cm (Incluye rejilla)</v>
          </cell>
          <cell r="F2127" t="str">
            <v>UN</v>
          </cell>
          <cell r="G2127">
            <v>1689610</v>
          </cell>
        </row>
        <row r="2128">
          <cell r="D2128">
            <v>11442</v>
          </cell>
          <cell r="E2128" t="str">
            <v>SUMINISTRO DE PENNISETUM (Incluye suministro al sitio de obra de 16 unidades por M2)</v>
          </cell>
          <cell r="F2128" t="str">
            <v>M2</v>
          </cell>
          <cell r="G2128">
            <v>90033</v>
          </cell>
        </row>
        <row r="2129">
          <cell r="D2129">
            <v>11443</v>
          </cell>
          <cell r="E2129" t="str">
            <v>SUMINISTRO DE LIRIOPE (Incluye suministro al sitio de obra de 16 unidades por M2)</v>
          </cell>
          <cell r="F2129" t="str">
            <v>M2</v>
          </cell>
          <cell r="G2129">
            <v>68775</v>
          </cell>
        </row>
        <row r="2130">
          <cell r="D2130">
            <v>11444</v>
          </cell>
          <cell r="E2130" t="str">
            <v>SUMINISTRO DE CLAVEL CHINO (Incluye suministro al sitio de obra de 16 unidades por M2)</v>
          </cell>
          <cell r="F2130" t="str">
            <v>M2</v>
          </cell>
          <cell r="G2130">
            <v>43766</v>
          </cell>
        </row>
        <row r="2131">
          <cell r="D2131">
            <v>11447</v>
          </cell>
          <cell r="E2131" t="str">
            <v>PISO EN PORCELANATO COLOR GRIS OSCURO TIPO BARI PLUS, ACABADO PULIDO, FORMATO 0,60cmx0,60cm LÍNEA CONVENCIONAL.</v>
          </cell>
          <cell r="F2131" t="str">
            <v>M2</v>
          </cell>
          <cell r="G2131">
            <v>118000</v>
          </cell>
        </row>
        <row r="2132">
          <cell r="D2132">
            <v>11448</v>
          </cell>
          <cell r="E2132" t="str">
            <v>PINO ROMERON H=1.5 m. (Incluye suministro, tutor con manguera y alambre)</v>
          </cell>
          <cell r="F2132" t="str">
            <v>UN</v>
          </cell>
          <cell r="G2132">
            <v>138706</v>
          </cell>
        </row>
        <row r="2133">
          <cell r="D2133">
            <v>11449</v>
          </cell>
          <cell r="E2133" t="str">
            <v>CHALECO SENCILLO EN DRIL SIN LOGO DOS BOLSILLOS</v>
          </cell>
          <cell r="F2133" t="str">
            <v>UN</v>
          </cell>
          <cell r="G2133">
            <v>42245</v>
          </cell>
        </row>
        <row r="2134">
          <cell r="D2134">
            <v>11450</v>
          </cell>
          <cell r="E2134" t="str">
            <v>CHALECO REFLECTIVO EN TELA</v>
          </cell>
          <cell r="F2134" t="str">
            <v>UN</v>
          </cell>
          <cell r="G2134">
            <v>15351</v>
          </cell>
        </row>
        <row r="2135">
          <cell r="D2135">
            <v>11451</v>
          </cell>
          <cell r="E2135" t="str">
            <v>CARTUCHO RESPIRADOR P-100 VAPORES ORGÁNICOS</v>
          </cell>
          <cell r="F2135" t="str">
            <v>UN</v>
          </cell>
          <cell r="G2135">
            <v>40000</v>
          </cell>
        </row>
        <row r="2136">
          <cell r="D2136">
            <v>11452</v>
          </cell>
          <cell r="E2136" t="str">
            <v>GUANTE SOLDADOR</v>
          </cell>
          <cell r="F2136" t="str">
            <v>PAR</v>
          </cell>
          <cell r="G2136">
            <v>38943</v>
          </cell>
        </row>
        <row r="2137">
          <cell r="D2137">
            <v>11453</v>
          </cell>
          <cell r="E2137" t="str">
            <v>DESCENDEDOR ANTICAIDA</v>
          </cell>
          <cell r="F2137" t="str">
            <v>PAR</v>
          </cell>
          <cell r="G2137">
            <v>852494</v>
          </cell>
        </row>
        <row r="2138">
          <cell r="D2138">
            <v>11454</v>
          </cell>
          <cell r="E2138" t="str">
            <v>EXÁMEN DE APTITUD PSICOFÍSICA PARA TRABAJO EN ALTURA (Incluye perfíl lipídico, glicemia pre y post.)</v>
          </cell>
          <cell r="F2138" t="str">
            <v>UN</v>
          </cell>
          <cell r="G2138">
            <v>102000</v>
          </cell>
        </row>
        <row r="2139">
          <cell r="D2139">
            <v>11455</v>
          </cell>
          <cell r="E2139" t="str">
            <v>TOMA DE DEFLEXIONES CON EQUIPO DEFLECTOMETRO DE IMPACTO (FWD/HWD) PARA PAVIMENTO CON SUPERFICIE FLEXIBLE. INCLUYE MOVILIZACION, CARRO ESCOLTA DEL EQUIPO, TOMA DE INFORMACION, PROCESAMIENTO Y ENTREGA DE RESULTADOS. Norma técnica: INVE-797-13 INVE-798-13 ASTM D4695-03 (20).</v>
          </cell>
          <cell r="F2139" t="str">
            <v>Pto.3R</v>
          </cell>
          <cell r="G2139">
            <v>27370</v>
          </cell>
        </row>
        <row r="2140">
          <cell r="D2140">
            <v>11456</v>
          </cell>
          <cell r="E2140" t="str">
            <v>TOMA DE DEFLEXIONES CON EQUIPO DEFLECTOMETRO DE IMPACTO (FWD/HWD) PARA PAVIMENTO CON SUPERFICIE RIGIDA. INCLUYE MOVILIZACION, CARRO ESCOLTA DEL EQUIPO, TOMA DE INFORMACION, PROCESAMIENTO Y ENTREGA DE RESULTADOS. Norma técnica: ASTM D4694-09 (20).</v>
          </cell>
          <cell r="F2140" t="str">
            <v>Pto.3R</v>
          </cell>
          <cell r="G2140">
            <v>33915</v>
          </cell>
        </row>
        <row r="2141">
          <cell r="D2141">
            <v>11457</v>
          </cell>
          <cell r="E2141" t="str">
            <v>TOMA DE DEFLEXIONES CON EQUIPO DEFLECTÓMETRO DE IMPACTO (LWD) EN ESTRUCTURA DE PAVIMENTO. Incluye movilización, toma de información, procesamiento y entrega de resultados. Norma técnica: ASTM E2583.</v>
          </cell>
          <cell r="F2141" t="str">
            <v>PUNTO</v>
          </cell>
          <cell r="G2141">
            <v>43435</v>
          </cell>
        </row>
        <row r="2142">
          <cell r="D2142">
            <v>11458</v>
          </cell>
          <cell r="E2142" t="str">
            <v>MEDICIÓN DE PERFIL LONGITUDINAL EN ESTRUCTURA DE PAVIMENTO CON PERFILÓMETRO PIVOTANTE DE ALTA PRECISIÓN Y DETERMINACIÓN DEL ÍNDICE DE RUGOSIDAD INTERNACIONAL -IRI-. Incluye movilización, toma información, procesamiento y entrega de resultados. Norma técnica: INV E – 814 - 13 ASTM E1155 INV E 794-13 INV E 790-13.</v>
          </cell>
          <cell r="F2142" t="str">
            <v>Km-Car</v>
          </cell>
          <cell r="G2142">
            <v>72663</v>
          </cell>
        </row>
        <row r="2143">
          <cell r="D2143">
            <v>11459</v>
          </cell>
          <cell r="E2143" t="str">
            <v>MEDICIÓN DE PERFIL LONGITUDINAL EN ESTRUCTURA DE PAVIMENTO CON PERFILÓMETRO LASER Y DETERMINACIÓN DEL ÍNDICE DE RUGOSIDAD INTERNACIONAL -IRI-. Incluye movilización y carro escolta del equipo y toma de. Norma técnica: ASTM E950 INV E – 794 - 13 ASTM E1926 INV E 790-13.</v>
          </cell>
          <cell r="F2143" t="str">
            <v>Km-Car</v>
          </cell>
          <cell r="G2143">
            <v>65759</v>
          </cell>
        </row>
        <row r="2144">
          <cell r="D2144">
            <v>11460</v>
          </cell>
          <cell r="E2144" t="str">
            <v>LEVANTAMIENTO DE FALLAS EN ESTRUCTURA DE PAVIMENTO CON SUPERFICIE FLEXIBLE, RÍGIDA O ARTICULADA EN ZONA URBANA, CON EQUIPO DE ALTO RENDIMIENTO MEDIANTE CAPTURA DE IMÁGENES DE ALTA RESOLUCIÓN O SISTEMA LASER. Incluye movilización y carro escolta del equipo y toma de información, procesamiento y entrega del inventario de fallas. Norma técnica: ASTM D6433: flexible y rígido ASTM E2840: articulado.</v>
          </cell>
          <cell r="F2144" t="str">
            <v>Km-Car</v>
          </cell>
          <cell r="G2144">
            <v>148750</v>
          </cell>
        </row>
        <row r="2145">
          <cell r="D2145">
            <v>11461</v>
          </cell>
          <cell r="E2145" t="str">
            <v>LEVANTAMIENTO DE FALLAS EN ESTRUCTURA DE PAVIMENTO CON SUPERFICIE FLEXIBLE, RÍGIDA O ARTICULADA EN ZONA URBANA, CON EQUIPO DE ALTO RENDIMIENTO MEDIANTE CAPTURA DE IMÁGENES DE ALTA RESOLUCIÓN O SISTEMA LASER, Y DETERMINACIÓN DEL ÍNDICE DE CONDICIÓN DEL PAVIMENTO-PCI. Incluye movilización y carro escolta del equipo y toma de información, procesamiento, cálculo y entrega del inventario de fallas y resultado de valor de PCI. Norma técnica: ASTM D6433: flexible y rígido ASTM E2840: articulado.</v>
          </cell>
          <cell r="F2145" t="str">
            <v>Km-Car</v>
          </cell>
          <cell r="G2145">
            <v>178500</v>
          </cell>
        </row>
        <row r="2146">
          <cell r="D2146">
            <v>11462</v>
          </cell>
          <cell r="E2146" t="str">
            <v>LEVANTAMIENTO DE FALLAS EN ESTRUCTURA DE PAVIMENTO EN ZONA URBANA CON CUADRILLA (A PIE). Incluye toma de información, procesamiento y entrega del inventario de fallas. Norma técnica: ASTM D6433: flexible y rígido ASTM E2840: articulado Manual Técnico TM–5–626 del Cuerpo de Ingenieros del Ejército de los Estados Unidos: afirmados.</v>
          </cell>
          <cell r="F2146" t="str">
            <v>Km-Car</v>
          </cell>
          <cell r="G2146">
            <v>178605</v>
          </cell>
        </row>
        <row r="2147">
          <cell r="D2147">
            <v>11463</v>
          </cell>
          <cell r="E2147" t="str">
            <v>LEVANTAMIENTO DE FALLAS EN ESTRUCTURA DE PAVIMENTO EN ZONA URBANA CON CUADRILLA (A PIE), Y DETERMINACIÓN DEL ÍNDICE DE CONDICIÓN DEL PAVIMENTO-PCI O ÍNDICE DE CONDICIÓN DE VÍAS SIN SUPERFICIE-URCI. Incluye toma de información, procesamiento, cálculo y entrega del inventario de fallas y resultado de valor de PCI O URCI. Norma técnica: ASTM D6433: flexible y rígido ASTM E2840: articulado Manual Técnico TM–5–626 del Cuerpo de Ingenieros del Ejército de los Estados Unidos: afirmados.</v>
          </cell>
          <cell r="F2147" t="str">
            <v>Km-Car</v>
          </cell>
          <cell r="G2147">
            <v>205527</v>
          </cell>
        </row>
        <row r="2148">
          <cell r="D2148">
            <v>11464</v>
          </cell>
          <cell r="E2148" t="str">
            <v>LEVANTAMIENTO DE FALLAS EN ESTRUCTURA DE PAVIMENTO CON SUPERFICIE FLEXIBLE, RÍGIDA O ARTICULADA EN ZONA RURAL, CON EQUIPO DE ALTO RENDIMIENTO MEDIANTE CAPTURA DE IMÁGENES DE ALTA RESOLUCIÓN O SISTEMA LASER, Y DETERMINACIÓN DEL ÍNDICE DE CONDICIÓN DEL PAVIMENTO -PCI. Incluye movilización y carro escolta del equipo y toma de información, procesamiento, cálculo y entrega del inventario de fallas y resultado de valor de PCI. Norma técnica: ASTM D6433: flexible y rígido ASTM E2840: articulado.</v>
          </cell>
          <cell r="F2148" t="str">
            <v>Km-Car</v>
          </cell>
          <cell r="G2148">
            <v>258944</v>
          </cell>
        </row>
        <row r="2149">
          <cell r="D2149">
            <v>11465</v>
          </cell>
          <cell r="E2149" t="str">
            <v>LEVANTAMIENTO DE FALLAS EN ESTRUCTURA DE PAVIMENTO EN ZONA RURAL CON CUADRILLA (A PIE). Incluye toma de información, procesamiento y entrega del inventario de fallas. Norma técnica: ASTM D6433: flexible y rígido ASTM E2840: articulado Manual Técnico TM–5–626 del Cuerpo de Ingenieros del Ejército de los Estados Unidos: afirmados.</v>
          </cell>
          <cell r="F2149" t="str">
            <v>Km-Car</v>
          </cell>
          <cell r="G2149">
            <v>187604</v>
          </cell>
        </row>
        <row r="2150">
          <cell r="D2150">
            <v>11466</v>
          </cell>
          <cell r="E2150" t="str">
            <v>LEVANTAMIENTO DE FALLAS EN ESTRUCTURA DE PAVIMENTO EN ZONA RURAL CON CUADRILLA (A PIE), Y DETERMINACIÓN DEL ÍNDICE DE CONDICIÓN DEL PAVIMENTO -PCI O ÍNDICE DE CONDICIÓN DE VÍAS SIN SUPERFICIE-URCI. Incluye toma de información, procesamiento, cálculo y entrega del inventario de fallas y resultado de valor de PCI O URCI. Norma técnica: ASTM D6433: flexible y rígido ASTM E2840: articulado Manual Técnico TM–5–626 del Cuerpo de Ingenieros del Ejército de los Estados Unidos: afirmados.</v>
          </cell>
          <cell r="F2150" t="str">
            <v>Km-Car</v>
          </cell>
          <cell r="G2150">
            <v>164707</v>
          </cell>
        </row>
        <row r="2151">
          <cell r="D2151">
            <v>11467</v>
          </cell>
          <cell r="E2151" t="str">
            <v>METODO DE PRUEBA ESTANDAR PARA DETERMINAR EL ESPESOR DE LAS CAPAS DE PAVIMENTO USANDO RADAR DE ONDA CORTA (GPR). CON EQUIPO GEORRADAR, EQUIPADO MINIMO CON DOS ANTENAS DE OPERACION, CON FRECUENCIAS: LA PRIMERA COMO MINIMO 1000 MHZ Y LA SEGUNDA ENTRE 300 Y 600. Norma técnica: ASTM D4748-10 (20).</v>
          </cell>
          <cell r="F2151" t="str">
            <v>Km-Car</v>
          </cell>
          <cell r="G2151">
            <v>192298</v>
          </cell>
        </row>
        <row r="2152">
          <cell r="D2152">
            <v>11468</v>
          </cell>
          <cell r="E2152" t="str">
            <v>MEDICIÓN DE LA RESISTENCIA AL DESLIZAMIENTO EN ESTRUCTURA DE PAVIMENTO CON DISPOSITIVO DE RUEDA PARCIALMENTE BLOQUEADA CON GRADO DE DESLIZAMIENTO FIJO. Incluye movilización y carro escolta del equipo. Norma técnica: ASTM E2340 ASTM E274 ASTM F408 ASTM E1551.</v>
          </cell>
          <cell r="F2152" t="str">
            <v>Km-Car</v>
          </cell>
          <cell r="G2152">
            <v>336532</v>
          </cell>
        </row>
        <row r="2153">
          <cell r="D2153">
            <v>11470</v>
          </cell>
          <cell r="E2153" t="str">
            <v>MEDICION DE PERFIL TRANSVERSAL EN ESTRUCTURA DE PAVIMENTO CON PERFILOMETRO LASER Y DETERMINACION DE LA IRREGULARIDAD SUPERFICIAL (AHUELLAMIENTO). INCLUYE MOVILIZACION Y CARRO ESCOLTA DEL EQUIPO Y TOMA DE INFORMACION, PROCESAMIENTO, CALCULO Y ENTREGA DE RESULTADOS. Norma técnica: INVE-789-13.</v>
          </cell>
          <cell r="F2153" t="str">
            <v>Km-Car</v>
          </cell>
          <cell r="G2153">
            <v>76538</v>
          </cell>
        </row>
        <row r="2154">
          <cell r="D2154">
            <v>11471</v>
          </cell>
          <cell r="E2154" t="str">
            <v>MEDICION DE PERFIL DE MACROTEXTURA EN ESTRUCTURA DE PAVIMENTO CON PERFILOMETRO LASER Y DETERMINACION DE LA PROFUNDIDAD MEDIA DEL PERFIL (MDP). INCLUYE MOVILIZACION Y CARRO ESCOLTA DEL EQUIPO Y TOMA DE INFORMACION, PROCESAMIENTO, CALCULO Y ENTREGA DE RESULTADOS. Norma técnica: ASTM E1845-15 (16).</v>
          </cell>
          <cell r="F2154" t="str">
            <v>Km-Car</v>
          </cell>
          <cell r="G2154">
            <v>93237</v>
          </cell>
        </row>
        <row r="2155">
          <cell r="D2155">
            <v>11472</v>
          </cell>
          <cell r="E2155" t="str">
            <v>MEDICIÓN DE PERFIL LONGITUDINAL, TRANSVERSAL Y DE MACROTEXTURA  EN ESTRUCTURA DE PAVIMENTO CON PERFILÓMETRO LASER Y DETERMINACIÓN DEL ÍNDICE DE RUGOSIDAD INTERNACIONAL -IRI-, IRREGULARIDAD SUPERFICIAL. Norma técnica: ASTM E950 INV E – 794 - 13 ASTM E1926 ASTM E1845.</v>
          </cell>
          <cell r="F2155" t="str">
            <v>Km-Car</v>
          </cell>
          <cell r="G2155">
            <v>113050</v>
          </cell>
        </row>
        <row r="2156">
          <cell r="D2156">
            <v>11473</v>
          </cell>
          <cell r="E2156" t="str">
            <v>ALQUILER  DE DEFLECTÓMETRO DE IMPACTO (FWD/HWD). Incluye movilización y carro escolta del equipo y toma de información, procesamiento y entrega de resultados. Norma técnica: INV E – 798 - 13 ASTM D4694 INV E – 797 - 13 ASTM D4695 ASTM D5858.</v>
          </cell>
          <cell r="F2156" t="str">
            <v>JR</v>
          </cell>
          <cell r="G2156">
            <v>4038384</v>
          </cell>
        </row>
        <row r="2157">
          <cell r="D2157">
            <v>11474</v>
          </cell>
          <cell r="E2157" t="str">
            <v>ALQUILER  DE DEFLECTÓMETRO DE IMPACTO (LWD). Incluye movilización y toma de información, procesamiento y entrega de resultados. Norma técnica: ASTM E2583.</v>
          </cell>
          <cell r="F2157" t="str">
            <v>JR</v>
          </cell>
          <cell r="G2157">
            <v>3162782</v>
          </cell>
        </row>
        <row r="2158">
          <cell r="D2158">
            <v>11477</v>
          </cell>
          <cell r="E2158" t="str">
            <v>GUIA ESTANDAR PARA EL ENSAYO RADIOGRAFICO USANDO UNA PELICULA RADIOGRAFICA INDUSTRIAL. Norma técnica: ASTM E94/E94M-22</v>
          </cell>
          <cell r="F2158" t="str">
            <v>DIA</v>
          </cell>
          <cell r="G2158">
            <v>1130500</v>
          </cell>
        </row>
        <row r="2159">
          <cell r="D2159">
            <v>11481</v>
          </cell>
          <cell r="E2159" t="str">
            <v>EVALUACION DEL GRADO DE LIMPIEZA CON HERRAMIENTAS MANUALES. Norma técnica: SSPC-SP2-18.</v>
          </cell>
          <cell r="F2159" t="str">
            <v>DIA</v>
          </cell>
          <cell r="G2159">
            <v>919632</v>
          </cell>
        </row>
        <row r="2160">
          <cell r="D2160">
            <v>11482</v>
          </cell>
          <cell r="E2160" t="str">
            <v>EVALUACION DEL GRADO DE LIMPIEZA MANUAL Y CON HERRAMIENTAS ELECTRICAS. Norma técnica: SSPC-SP3-18</v>
          </cell>
          <cell r="F2160" t="str">
            <v>DIA</v>
          </cell>
          <cell r="G2160">
            <v>919632</v>
          </cell>
        </row>
        <row r="2161">
          <cell r="D2161">
            <v>11483</v>
          </cell>
          <cell r="E2161" t="str">
            <v>EVALUACION DEL GRADO DE LIMPIEZA CON CHORRO ABRASIVO A GRADO METAL BLANCO. Norma técnica: SSPC-SP5-07 SSPC-SP7-07</v>
          </cell>
          <cell r="F2161" t="str">
            <v>DIA</v>
          </cell>
          <cell r="G2161">
            <v>919632</v>
          </cell>
        </row>
        <row r="2162">
          <cell r="D2162">
            <v>11484</v>
          </cell>
          <cell r="E2162" t="str">
            <v>EVALUACION DEL GRADO DE RUGOSIDAD DEL RECUBRIMIENTO. Norma técnica: NTC-3951-96 ASTM D4417-21.</v>
          </cell>
          <cell r="F2162" t="str">
            <v>DIA</v>
          </cell>
          <cell r="G2162">
            <v>919632</v>
          </cell>
        </row>
        <row r="2163">
          <cell r="D2163">
            <v>11485</v>
          </cell>
          <cell r="E2163" t="str">
            <v>EVALUACIÓN DE CONDICIONES AMBIENTALES (EN EL MOMENTO DE LA APLICACIÓN DEL RECUBRIMIENTO). Norma técnica: NTC-3951-96 Numeral 3.11  ASTM E337-15 (23)</v>
          </cell>
          <cell r="F2163" t="str">
            <v>DIA</v>
          </cell>
          <cell r="G2163">
            <v>919632</v>
          </cell>
        </row>
        <row r="2164">
          <cell r="D2164">
            <v>11489</v>
          </cell>
          <cell r="E2164" t="str">
            <v>INSPECCION VISUAL PARA EVALUACION DE DEFECTOS Y DEFINICION DE PROCEDIMIENTOS DE REPARACION. Norma técnica: ASTM A123/A123M-15 (17).</v>
          </cell>
          <cell r="F2164" t="str">
            <v>DIA</v>
          </cell>
          <cell r="G2164">
            <v>919632</v>
          </cell>
        </row>
        <row r="2165">
          <cell r="D2165">
            <v>11498</v>
          </cell>
          <cell r="E2165" t="str">
            <v>METODOS DE PRUEBA ESTANDAR PARA ENSAYOS DE TENSION DE MATERIALES METALICOS. TRACCION DE ACERO ESTRUCTURAL. Norma técnica: ASTM E8/E8M-22</v>
          </cell>
          <cell r="F2165" t="str">
            <v>UN</v>
          </cell>
          <cell r="G2165">
            <v>178500</v>
          </cell>
        </row>
        <row r="2166">
          <cell r="D2166">
            <v>11499</v>
          </cell>
          <cell r="E2166" t="str">
            <v>BARRAS CORRUGADAS Y LISAS DE ACERO DE BAJA ALEACION, PARA REFUERZO DE CONCRETO. TRACCION DE BARRAS LISAS Y CORRUGADAS. Norma técnica: NTC-2289-20 Numeral 9 NTC-3353-21 ASTM A370-22</v>
          </cell>
          <cell r="F2166" t="str">
            <v>UN</v>
          </cell>
          <cell r="G2166">
            <v>125000</v>
          </cell>
        </row>
        <row r="2167">
          <cell r="D2167">
            <v>11500</v>
          </cell>
          <cell r="E2167" t="str">
            <v>TRACCIÓN DE ALAMBRE DE ACERO/TORON DE ACERO. Norma técnica: NTC 2289 NTC 3353 ASTM A370.</v>
          </cell>
          <cell r="F2167" t="str">
            <v>UN</v>
          </cell>
          <cell r="G2167">
            <v>164000</v>
          </cell>
        </row>
        <row r="2168">
          <cell r="D2168">
            <v>11501</v>
          </cell>
          <cell r="E2168" t="str">
            <v>METODO DE PRUEBA ESTANDAR PARA DETERMINAR LA DUREZA ROCKWELL DE MATERIALES METALICOS (ALUMINIO). Norma técnica: NTC-19-96 ASTM E18-22.</v>
          </cell>
          <cell r="F2168" t="str">
            <v>UN</v>
          </cell>
          <cell r="G2168">
            <v>118535</v>
          </cell>
        </row>
        <row r="2169">
          <cell r="D2169">
            <v>11502</v>
          </cell>
          <cell r="E2169" t="str">
            <v>METODO DE ENSAYO PARA MEDIR LA EXPANSION DEL CEMENTO HIDRAULICO EN BARRAS DE MORTERO SUMERGIDAS EN AGUA. Norma técnica: NTC-4927-20.</v>
          </cell>
          <cell r="F2169" t="str">
            <v>UN</v>
          </cell>
          <cell r="G2169">
            <v>816340</v>
          </cell>
        </row>
        <row r="2170">
          <cell r="D2170">
            <v>11503</v>
          </cell>
          <cell r="E2170" t="str">
            <v>ENSAYO PARA DETERMINAR LA ACTIVIDAD PUZOLANICA EN CEMENTOS CON PUZOLANA. Norma técnica: NTC-1512-18.</v>
          </cell>
          <cell r="F2170" t="str">
            <v>UN</v>
          </cell>
          <cell r="G2170">
            <v>907864</v>
          </cell>
        </row>
        <row r="2171">
          <cell r="D2171">
            <v>11504</v>
          </cell>
          <cell r="E2171" t="str">
            <v>METODO DE ENSAYO PARA DETERMINAR LA RESISTENCIA A LA ABRASION DE MATERIALES PARA PISOS Y PAVIMENTOS, MEDIANTE ARENA Y DISCO METALICO ANCHO. Norma técnica: NTC-5147-02 ASTM C944/C944M-19</v>
          </cell>
          <cell r="F2171" t="str">
            <v>UN</v>
          </cell>
          <cell r="G2171">
            <v>357000</v>
          </cell>
        </row>
        <row r="2172">
          <cell r="D2172">
            <v>11505</v>
          </cell>
          <cell r="E2172" t="str">
            <v>FLEXIÓN DE LOSETA EN CONCRETO PRETENSADO. Norma técnica: ASTM C78 NTC 2871.</v>
          </cell>
          <cell r="F2172" t="str">
            <v>UN</v>
          </cell>
          <cell r="G2172">
            <v>525631</v>
          </cell>
        </row>
        <row r="2173">
          <cell r="D2173">
            <v>11506</v>
          </cell>
          <cell r="E2173" t="str">
            <v>ENSAYO DE PUNZONAMIENTO SIMPLE PARA PISOS EN CONCRETO DE PUENTES PEATONALES PROTOTIPO PARA BOGOTA. Norma técnica: Protocolo CTO IDU-791-17</v>
          </cell>
          <cell r="F2173" t="str">
            <v>UN</v>
          </cell>
          <cell r="G2173">
            <v>626000</v>
          </cell>
        </row>
        <row r="2174">
          <cell r="D2174">
            <v>11507</v>
          </cell>
          <cell r="E2174" t="str">
            <v>CONTENIDO DE AIRE EN EL CONCRETO FRESCO POR EL METODO DE PRESION. Norma técnica: INVE-406-13 NTC-1032-13</v>
          </cell>
          <cell r="F2174" t="str">
            <v>UN</v>
          </cell>
          <cell r="G2174">
            <v>89845</v>
          </cell>
        </row>
        <row r="2175">
          <cell r="D2175">
            <v>11508</v>
          </cell>
          <cell r="E2175" t="str">
            <v>PROCEDIMIENTO PARA ESTIMAR LA RESISTENCIA DEL CONCRETO POR EL METODO DE LA MADUREZ. INSTRUMENTACION INICIAL. Norma técnica: NTC-3756-95 ASTM C1074-19e1</v>
          </cell>
          <cell r="F2175" t="str">
            <v>UN</v>
          </cell>
          <cell r="G2175">
            <v>113050</v>
          </cell>
        </row>
        <row r="2176">
          <cell r="D2176">
            <v>11509</v>
          </cell>
          <cell r="E2176" t="str">
            <v>METODOS DE ENSAYO PARA MEDIR EL FLUJO LIBRE, FLUJO RESTRINGIDO Y SEGREGACION EN CONCRETOS AUTOCOMPACTANTES. Norma técnica: NTC-5222-03 .</v>
          </cell>
          <cell r="F2176" t="str">
            <v>UN</v>
          </cell>
          <cell r="G2176">
            <v>141015</v>
          </cell>
        </row>
        <row r="2177">
          <cell r="D2177">
            <v>11510</v>
          </cell>
          <cell r="E2177" t="str">
            <v>DETERMINACION DEL TIEMPO DE FRAGUADO DE MEZCLAS DE CONCRETO POR MEDIO DE SU RESISTENCIA A LA PENETRACION. Norma técnica: NTC-890-19 ASTM C403/C403M-23</v>
          </cell>
          <cell r="F2177" t="str">
            <v>UN</v>
          </cell>
          <cell r="G2177">
            <v>235620</v>
          </cell>
        </row>
        <row r="2178">
          <cell r="D2178">
            <v>11511</v>
          </cell>
          <cell r="E2178" t="str">
            <v>PROCEDIMIENTO PARA ESTIMAR LA RESISTENCIA DEL CONCRETO POR EL METODO DE LA MADUREZ. TOMA DE LECTURAS DIARIAS. Norma técnica: NTC-3756-95 ASTM C1074-19e1</v>
          </cell>
          <cell r="F2178" t="str">
            <v>PTO/3M</v>
          </cell>
          <cell r="G2178">
            <v>152915</v>
          </cell>
        </row>
        <row r="2179">
          <cell r="D2179">
            <v>11512</v>
          </cell>
          <cell r="E2179" t="str">
            <v>METODO DE PRUEBA ESTANDAR PARA LA RESISTENCIA A LA PUNCION ESTATICA DE GEOTEXTILES Y PRODUCTOS RELACIONADOS CON GEOTEXTILES USANDO UNA SONDA DE 50 MM. Norma técnica: ASTM D6241-22a</v>
          </cell>
          <cell r="F2179" t="str">
            <v>UN</v>
          </cell>
          <cell r="G2179">
            <v>351288</v>
          </cell>
        </row>
        <row r="2180">
          <cell r="D2180">
            <v>11513</v>
          </cell>
          <cell r="E2180" t="str">
            <v>METODO DE ENSAYO PARA DETERMINAR EL TAMAÑO DE ABERTURA APARENTE DE UN GEOTEXTIL. Norma técnica: NTC-2255-03 ASTM D4751-21a</v>
          </cell>
          <cell r="F2180" t="str">
            <v>UN</v>
          </cell>
          <cell r="G2180">
            <v>207536</v>
          </cell>
        </row>
        <row r="2181">
          <cell r="D2181">
            <v>11514</v>
          </cell>
          <cell r="E2181" t="str">
            <v>METODO DE PRUEBA ESTANDAR PARA EL DETERIORO DE GEOTEXTILES POR EXPOSICION A LA LUZ, A LA HUMEDAD Y AL CALOR EN UN APARATO DE TIPO ARCO DE XENON. Norma técnica: ASTM D4355/D4355M-14</v>
          </cell>
          <cell r="F2181" t="str">
            <v>HR</v>
          </cell>
          <cell r="G2181">
            <v>23800</v>
          </cell>
        </row>
        <row r="2182">
          <cell r="D2182">
            <v>11515</v>
          </cell>
          <cell r="E2182" t="str">
            <v>METODO DE PRUEBA ESTANDAR PARA LA DENSIDAD DE PLASTICOS MEDIANTE LA TECNICA DE GRADIENTE DE DENSIDAD. Norma técnica: ASTM D1505-18.</v>
          </cell>
          <cell r="F2182" t="str">
            <v>UN</v>
          </cell>
          <cell r="G2182">
            <v>333200</v>
          </cell>
        </row>
        <row r="2183">
          <cell r="D2183">
            <v>11516</v>
          </cell>
          <cell r="E2183" t="str">
            <v>METODOS DE PRUEBA ESTANDAR PARA DENSIDAD Y GRAVEDAD ESPECIFICA (DENSIDAD RELATIVA) DE PLASTICOS POR DESPLAZAMIENTO. Norma técnica: ASTM D792-20.</v>
          </cell>
          <cell r="F2183" t="str">
            <v>UN</v>
          </cell>
          <cell r="G2183">
            <v>142800</v>
          </cell>
        </row>
        <row r="2184">
          <cell r="D2184">
            <v>11517</v>
          </cell>
          <cell r="E2184" t="str">
            <v>METODO DE PRUEBA ESTANDAR PARA MEDIR EL ESPESOR NOMINAL DE LOS GEOSINTETICOS. Norma técnica: ASTM D5199-12 (19).</v>
          </cell>
          <cell r="F2184" t="str">
            <v>UN</v>
          </cell>
          <cell r="G2184">
            <v>119000</v>
          </cell>
        </row>
        <row r="2185">
          <cell r="D2185">
            <v>11518</v>
          </cell>
          <cell r="E2185" t="str">
            <v>CONTENIDO DE CARBÓN NEGRO. Norma técnica: ASTM D1603 ASTM D4218 ISO 6964-19.</v>
          </cell>
          <cell r="F2185" t="str">
            <v>UN</v>
          </cell>
          <cell r="G2185">
            <v>333200</v>
          </cell>
        </row>
        <row r="2186">
          <cell r="D2186">
            <v>11519</v>
          </cell>
          <cell r="E2186" t="str">
            <v>PROPIEDADES DE TRACCIÓN DE POLIETILENO NO REFORZADO Y GEOMEMBRANA DE POLIPROPILENO FLEXIBLE NO REFORZADO. Norma técnica: ASTM D1603 ASTM D4218 ISO 6964-19.</v>
          </cell>
          <cell r="F2186" t="str">
            <v>UN</v>
          </cell>
          <cell r="G2186">
            <v>189210</v>
          </cell>
        </row>
        <row r="2187">
          <cell r="D2187">
            <v>11520</v>
          </cell>
          <cell r="E2187" t="str">
            <v>INTEGRIDAD DE LAS COSTURAS UTILIZADAS PARA UNIR GEOMEMBRANAS FLEXIBLES DE LÁMINAS POLIMÉRICAS. Norma técnica: ISO 13426 Método B ASTM D4437.</v>
          </cell>
          <cell r="F2187" t="str">
            <v>UN</v>
          </cell>
          <cell r="G2187">
            <v>214200</v>
          </cell>
        </row>
        <row r="2188">
          <cell r="D2188">
            <v>11521</v>
          </cell>
          <cell r="E2188" t="str">
            <v>METODO DE PRUEBA ESTANDAR PARA EL TIEMPO DE INDUCCION OXIDATIVA DE LAS POLIOLEFINAS MEDIANTE CALORIMETRIA DIFERENCIAL DE BARRIDO. Norma técnica: ASTM D3895-19 (23)</v>
          </cell>
          <cell r="F2188" t="str">
            <v>UN</v>
          </cell>
          <cell r="G2188">
            <v>809200</v>
          </cell>
        </row>
        <row r="2189">
          <cell r="D2189">
            <v>11522</v>
          </cell>
          <cell r="E2189" t="str">
            <v>METODO DE PRUEBA ESTANDAR PARA EL AGRIETAMIENTO POR ESTRES AMBIENTAL DE PLASTICOS DE ETILENO. Norma técnica: ASTM D1693-21</v>
          </cell>
          <cell r="F2189" t="str">
            <v>UN</v>
          </cell>
          <cell r="G2189">
            <v>214200</v>
          </cell>
        </row>
        <row r="2190">
          <cell r="D2190">
            <v>11523</v>
          </cell>
          <cell r="E2190" t="str">
            <v>METODO DE PRUEBA ESTANDAR PARA DETERMINAR LA RESISTENCIA AL CORTE DE LAS INTERFASES SUELO-GEOSINTETICO Y GEOSINTETICO-GEOSINTETICO POR CORTE DIRECTO. Norma técnica: ASTM D5321/D5321M-21</v>
          </cell>
          <cell r="F2190" t="str">
            <v>UN</v>
          </cell>
          <cell r="G2190">
            <v>357000</v>
          </cell>
        </row>
        <row r="2191">
          <cell r="D2191">
            <v>11524</v>
          </cell>
          <cell r="E2191" t="str">
            <v>METODO DE PRUEBA ESTANDAR PARA DETERMINAR LAS PROPIEDADES DE TRACCION DE LAS GEOMALLAS MEDIANTE EL METODO DE TRACCION DE UNA O VARIOS NERVIOS. RESISTENCIA A LA TENSION ULTIMA. Norma técnica: ASTM D6637/D6637M-15 (16)</v>
          </cell>
          <cell r="F2191" t="str">
            <v>UN</v>
          </cell>
          <cell r="G2191">
            <v>178500</v>
          </cell>
        </row>
        <row r="2192">
          <cell r="D2192">
            <v>11525</v>
          </cell>
          <cell r="E2192" t="str">
            <v>METODO DE PRUEBA ESTANDAR PARA DETERMINAR LAS PROPIEDADES DE TRACCION DE LAS GEOMALLAS MEDIANTE EL METODO DE TRACCION DE UNA O VARIOS NERVIOS. ELONGACION A LA ROTURA. Norma técnica: ASTM D6637/D6637M-15 (16)</v>
          </cell>
          <cell r="F2192" t="str">
            <v>UN</v>
          </cell>
          <cell r="G2192">
            <v>151130</v>
          </cell>
        </row>
        <row r="2193">
          <cell r="D2193">
            <v>11526</v>
          </cell>
          <cell r="E2193" t="str">
            <v>PUNTO DE FUSIÓN. Norma técnica: ASTM D276.</v>
          </cell>
          <cell r="F2193" t="str">
            <v>UN</v>
          </cell>
          <cell r="G2193">
            <v>714000</v>
          </cell>
        </row>
        <row r="2194">
          <cell r="D2194">
            <v>11528</v>
          </cell>
          <cell r="E2194" t="str">
            <v>CONTENIDO DE AGUA EN UNA EMULSION ASFALTICA. Norma técnica: INVE-761-13 ASTM D244-09 (17).</v>
          </cell>
          <cell r="F2194" t="str">
            <v>UN</v>
          </cell>
          <cell r="G2194">
            <v>210773</v>
          </cell>
        </row>
        <row r="2195">
          <cell r="D2195">
            <v>11529</v>
          </cell>
          <cell r="E2195" t="str">
            <v>ESTABILIDAD DE LAS EMULSIONES ASFALTICAS DURANTE EL ALMACENAMIENTO. Norma técnica: INVE-764-13 ASTM D6930-19.</v>
          </cell>
          <cell r="F2195" t="str">
            <v>UN</v>
          </cell>
          <cell r="G2195">
            <v>250019</v>
          </cell>
        </row>
        <row r="2196">
          <cell r="D2196">
            <v>11531</v>
          </cell>
          <cell r="E2196" t="str">
            <v>ALARGAMIENTO HASTA LA ROTURA. Norma técnica: ASTM D412 ISO 37 NTC 444.</v>
          </cell>
          <cell r="F2196" t="str">
            <v>UN</v>
          </cell>
          <cell r="G2196">
            <v>159000</v>
          </cell>
        </row>
        <row r="2197">
          <cell r="D2197">
            <v>11532</v>
          </cell>
          <cell r="E2197" t="str">
            <v>RESISTENCIA A TRACCIÓN. Norma técnica: ASTM D412 ISO 37 NTC 444.</v>
          </cell>
          <cell r="F2197" t="str">
            <v>UN</v>
          </cell>
          <cell r="G2197">
            <v>159000</v>
          </cell>
        </row>
        <row r="2198">
          <cell r="D2198">
            <v>11533</v>
          </cell>
          <cell r="E2198" t="str">
            <v>ENSAYO DE COMPRESIÓN - MÉTODO B. Norma técnica: ASTM D395 ASTM D1149 INV E 642.</v>
          </cell>
          <cell r="F2198" t="str">
            <v>UN</v>
          </cell>
          <cell r="G2198">
            <v>571200</v>
          </cell>
        </row>
        <row r="2199">
          <cell r="D2199">
            <v>11534</v>
          </cell>
          <cell r="E2199" t="str">
            <v>DETERIORO DEL CAUCHO. AGRIETAMIENTO EN UN AMBIENTE CON OZONO CONTROLADO. Norma técnica: NTC-6292-18 ASTM D1149-18</v>
          </cell>
          <cell r="F2199" t="str">
            <v>UN</v>
          </cell>
          <cell r="G2199">
            <v>1428000</v>
          </cell>
        </row>
        <row r="2200">
          <cell r="D2200">
            <v>11535</v>
          </cell>
          <cell r="E2200" t="str">
            <v>ADHERENCIA CAUCHO - ACERO. Norma técnica: ASTM D429 INV_E 642.</v>
          </cell>
          <cell r="F2200" t="str">
            <v>UN</v>
          </cell>
          <cell r="G2200">
            <v>357000</v>
          </cell>
        </row>
        <row r="2201">
          <cell r="D2201">
            <v>11536</v>
          </cell>
          <cell r="E2201" t="str">
            <v>DETERMINACION DE LA RESISTENCIA AL DESGARRE DEL CAUCHO VULCANIZADO CONVENCIONAL DE ELASTOMEROS TERMOPLASTICOS. Norma técnica: NTC-445-06 ASTM D624-00 (20)</v>
          </cell>
          <cell r="F2201" t="str">
            <v>UN</v>
          </cell>
          <cell r="G2201">
            <v>119500</v>
          </cell>
        </row>
        <row r="2202">
          <cell r="D2202">
            <v>11537</v>
          </cell>
          <cell r="E2202" t="str">
            <v>DUREZA (SHORE A). Norma técnica: ASTM D2240 ISO 48 NTC 467.</v>
          </cell>
          <cell r="F2202" t="str">
            <v>UN</v>
          </cell>
          <cell r="G2202">
            <v>142800</v>
          </cell>
        </row>
        <row r="2203">
          <cell r="D2203">
            <v>11538</v>
          </cell>
          <cell r="E2203" t="str">
            <v>METODO ESTANDAR PARA DETERMINAR EL DETERIORO DEL CAUCHO VULCANIZADO EN UNA CAMARA DE AIRE (AIR OVEN). 70 HORAS. Norma técnica: NTC-447-05 ASTM D573-04 (19) ISO-188-23</v>
          </cell>
          <cell r="F2203" t="str">
            <v>UN</v>
          </cell>
          <cell r="G2203">
            <v>505516</v>
          </cell>
        </row>
        <row r="2204">
          <cell r="D2204">
            <v>11543</v>
          </cell>
          <cell r="E2204" t="str">
            <v>MODULO DE CORTE. Norma técnica: ASTM D4014, Sección 14 CCP-14  INV E 642.</v>
          </cell>
          <cell r="F2204" t="str">
            <v>UN</v>
          </cell>
          <cell r="G2204">
            <v>404600</v>
          </cell>
        </row>
        <row r="2205">
          <cell r="D2205">
            <v>11544</v>
          </cell>
          <cell r="E2205" t="str">
            <v>RIGIDEZ TÉRMICA INSTANTÁNEA. Norma técnica: ASTM D1043 INV E 642.</v>
          </cell>
          <cell r="F2205" t="str">
            <v>UN</v>
          </cell>
          <cell r="G2205">
            <v>476000</v>
          </cell>
        </row>
        <row r="2206">
          <cell r="D2206">
            <v>11546</v>
          </cell>
          <cell r="E2206" t="str">
            <v>CONCENTRACIÓN DE SOLIDOS/VOLUMEN. Norma técnica: ASTM D2697.</v>
          </cell>
          <cell r="F2206" t="str">
            <v>UN</v>
          </cell>
          <cell r="G2206">
            <v>157080</v>
          </cell>
        </row>
        <row r="2207">
          <cell r="D2207">
            <v>11547</v>
          </cell>
          <cell r="E2207" t="str">
            <v>VOC (COMPONENTES VOLÁTILES ORGÁNICOS). Norma técnica: ASTM D2369.</v>
          </cell>
          <cell r="F2207" t="str">
            <v>UN</v>
          </cell>
          <cell r="G2207">
            <v>330000</v>
          </cell>
        </row>
        <row r="2208">
          <cell r="D2208">
            <v>11549</v>
          </cell>
          <cell r="E2208" t="str">
            <v>METODO DE PRUEBA ESTANDAR PARA PROPIEDADES DE COMPRESION DE PLASTICOS RIGIDOS. Norma técnica: ASTM D695-23.</v>
          </cell>
          <cell r="F2208" t="str">
            <v>UN</v>
          </cell>
          <cell r="G2208">
            <v>476000</v>
          </cell>
        </row>
        <row r="2209">
          <cell r="D2209">
            <v>11550</v>
          </cell>
          <cell r="E2209" t="str">
            <v>FLEXION DE LOSETA EN PLÁSTICO RÍGIDO. Norma técnica: NTC 663. Norma técnica: NTC 663.</v>
          </cell>
          <cell r="F2209" t="str">
            <v>UN</v>
          </cell>
          <cell r="G2209">
            <v>229299</v>
          </cell>
        </row>
        <row r="2210">
          <cell r="D2210">
            <v>11551</v>
          </cell>
          <cell r="E2210" t="str">
            <v>RESISTENCIA A LA ABRASIÓN - DESGASTE DE PLÁSTICO RÍGIDO. Norma técnica: ASTM D3389. Norma técnica: ASTM D3389.</v>
          </cell>
          <cell r="F2210" t="str">
            <v>UN</v>
          </cell>
          <cell r="G2210">
            <v>452200</v>
          </cell>
        </row>
        <row r="2211">
          <cell r="D2211">
            <v>11554</v>
          </cell>
          <cell r="E2211" t="str">
            <v>PERFILES C GR 50/GR 36 GALVANIZADO</v>
          </cell>
          <cell r="F2211" t="str">
            <v>KG</v>
          </cell>
          <cell r="G2211">
            <v>8211</v>
          </cell>
        </row>
        <row r="2212">
          <cell r="D2212">
            <v>11561</v>
          </cell>
          <cell r="E2212" t="str">
            <v>CODO 45° PVC ALCANTARILLADO D=8"</v>
          </cell>
          <cell r="F2212" t="str">
            <v>UN</v>
          </cell>
          <cell r="G2212">
            <v>213225</v>
          </cell>
        </row>
        <row r="2213">
          <cell r="D2213">
            <v>11562</v>
          </cell>
          <cell r="E2213" t="str">
            <v>TAPA CIEGA INICIO / FIN PARA CANAL DE DRENAJE MONOLÍTICO EN CONCRETO POLIMÉRICO PD 150V, CLASE D400, COLOR NATURAL, H= 27cm, A= 20cm, Long= 50cm</v>
          </cell>
          <cell r="F2213" t="str">
            <v>UN</v>
          </cell>
          <cell r="G2213">
            <v>150943</v>
          </cell>
        </row>
        <row r="2214">
          <cell r="D2214">
            <v>11563</v>
          </cell>
          <cell r="E2214" t="str">
            <v>TAPA CIEGA INICIO / FIN PARA CANAL DE INSPECCIÓN DE DRENAJE MONOLÍTICO EN CONCRETO POLIMÉRICO RD 200V, CLASE F900, COLOR NATURAL, H= 53cm, A= 26cm, Long= 66cm</v>
          </cell>
          <cell r="F2214" t="str">
            <v>UN</v>
          </cell>
          <cell r="G2214">
            <v>537994</v>
          </cell>
        </row>
        <row r="2215">
          <cell r="D2215">
            <v>11569</v>
          </cell>
          <cell r="E2215" t="str">
            <v>LOSETA PREFABRICADA EN CONCRETO MACIZO LISA A20 GRIS (20x20x6cm).</v>
          </cell>
          <cell r="F2215" t="str">
            <v>M2</v>
          </cell>
          <cell r="G2215">
            <v>74078</v>
          </cell>
        </row>
        <row r="2216">
          <cell r="D2216">
            <v>11572</v>
          </cell>
          <cell r="E2216" t="str">
            <v>TUBERÍA FLEXIBLE DE ALTA DENSIDAD NEGRA. TUBO Ø6" (160mm), TUBERÍA PEAD, PE100, SDR17, DN50, PE.</v>
          </cell>
          <cell r="F2216" t="str">
            <v>ML</v>
          </cell>
          <cell r="G2216">
            <v>97537</v>
          </cell>
        </row>
        <row r="2217">
          <cell r="D2217">
            <v>11574</v>
          </cell>
          <cell r="E2217" t="str">
            <v>RECUBRIMIENTO PROTECTOR EPÓXICO APLICABLE EN ELEMENTOS DE CONCRETO Y METAL BAJO AGUA.</v>
          </cell>
          <cell r="F2217" t="str">
            <v>KG</v>
          </cell>
          <cell r="G2217">
            <v>138183</v>
          </cell>
        </row>
        <row r="2218">
          <cell r="D2218">
            <v>11575</v>
          </cell>
          <cell r="E2218" t="str">
            <v>INHIBIDOR DE CORROSIÓN POR IMPREGNACIÓN (FORMULACIÓN MEJORADA)</v>
          </cell>
          <cell r="F2218" t="str">
            <v>KG</v>
          </cell>
          <cell r="G2218">
            <v>57352</v>
          </cell>
        </row>
        <row r="2219">
          <cell r="D2219">
            <v>11576</v>
          </cell>
          <cell r="E2219" t="str">
            <v>LIMPIADOR PARA CONCRETO-LADRILLO</v>
          </cell>
          <cell r="F2219" t="str">
            <v>GLN</v>
          </cell>
          <cell r="G2219">
            <v>148816</v>
          </cell>
        </row>
        <row r="2220">
          <cell r="D2220">
            <v>11577</v>
          </cell>
          <cell r="E2220" t="str">
            <v>ADOQUIN DE CONCRETO A26 (200x100x60mm)</v>
          </cell>
          <cell r="F2220" t="str">
            <v>UN</v>
          </cell>
          <cell r="G2220">
            <v>1400</v>
          </cell>
        </row>
        <row r="2221">
          <cell r="D2221">
            <v>11580</v>
          </cell>
          <cell r="E2221" t="str">
            <v xml:space="preserve">LOSETA PREFABRICADA A58 GUIA (200x200x60mm) </v>
          </cell>
          <cell r="F2221" t="str">
            <v>UN</v>
          </cell>
          <cell r="G2221">
            <v>2950</v>
          </cell>
        </row>
        <row r="2222">
          <cell r="D2222">
            <v>11581</v>
          </cell>
          <cell r="E2222" t="str">
            <v>LOSETA PREFABRICADA A57 TOPEROL (200x200x60mm)</v>
          </cell>
          <cell r="F2222" t="str">
            <v>UN</v>
          </cell>
          <cell r="G2222">
            <v>2950</v>
          </cell>
        </row>
        <row r="2223">
          <cell r="D2223">
            <v>11586</v>
          </cell>
          <cell r="E2223" t="str">
            <v>TUBERÍA FLEXIBLE DE ALTA DENSIDAD NEGRA. TUBO Ø4" (110mm), TUBERÍA PEAD, PE100, SDR17, DN50, PE.</v>
          </cell>
          <cell r="F2223" t="str">
            <v>ML</v>
          </cell>
          <cell r="G2223">
            <v>46522</v>
          </cell>
        </row>
        <row r="2224">
          <cell r="D2224">
            <v>11587</v>
          </cell>
          <cell r="E2224" t="str">
            <v>TUBERÍA FLEXIBLE DE ALTA DENSIDAD NEGRA. TUBO Ø12" (315mm), TUBERÍA PEAD, PE100, SDR17, DN50, PE.</v>
          </cell>
          <cell r="F2224" t="str">
            <v>ML</v>
          </cell>
          <cell r="G2224">
            <v>470456</v>
          </cell>
        </row>
        <row r="2225">
          <cell r="D2225">
            <v>11588</v>
          </cell>
          <cell r="E2225" t="str">
            <v>TUBERÍA FLEXIBLE DE ALTA DENSIDAD NEGRA. TUBO Ø8" (200mm), TUBERÍA PEAD, PE100, SDR17, DN50, PE.</v>
          </cell>
          <cell r="F2225" t="str">
            <v>ML</v>
          </cell>
          <cell r="G2225">
            <v>182264</v>
          </cell>
        </row>
        <row r="2226">
          <cell r="D2226">
            <v>11589</v>
          </cell>
          <cell r="E2226" t="str">
            <v>TUBERÍA FLEXIBLE DE ALTA DENSIDAD NEGRA. TUBO Ø10" (250 mm), TUBERÍA PEAD, PE100, SDR17, DN50, PE.</v>
          </cell>
          <cell r="F2226" t="str">
            <v>ML</v>
          </cell>
          <cell r="G2226">
            <v>304161</v>
          </cell>
        </row>
        <row r="2227">
          <cell r="D2227">
            <v>11590</v>
          </cell>
          <cell r="E2227" t="str">
            <v>LUMINARIA LED 103W, 48 LED. Driver electrónico 120-227 Vac. 4.000k</v>
          </cell>
          <cell r="F2227" t="str">
            <v>UN</v>
          </cell>
          <cell r="G2227">
            <v>1071000</v>
          </cell>
        </row>
        <row r="2228">
          <cell r="D2228">
            <v>11591</v>
          </cell>
          <cell r="E2228" t="str">
            <v>LUMINARIA LED 37W, 16 LED. Driver electrónico 120-277 V.</v>
          </cell>
          <cell r="F2228" t="str">
            <v>UN</v>
          </cell>
          <cell r="G2228">
            <v>730733</v>
          </cell>
        </row>
        <row r="2229">
          <cell r="D2229">
            <v>11592</v>
          </cell>
          <cell r="E2229" t="str">
            <v>LUMINARIA LED 70W, 32 LED. Driver electrónico 120-277 Vac. 4.000k</v>
          </cell>
          <cell r="F2229" t="str">
            <v>UN</v>
          </cell>
          <cell r="G2229">
            <v>930024</v>
          </cell>
        </row>
        <row r="2230">
          <cell r="D2230">
            <v>11593</v>
          </cell>
          <cell r="E2230" t="str">
            <v>TUBERÍA EN POLIETILENO DE 1" (25mm) - RDE21 - PN 8 - PE 100</v>
          </cell>
          <cell r="F2230" t="str">
            <v>ML</v>
          </cell>
          <cell r="G2230">
            <v>4166</v>
          </cell>
        </row>
        <row r="2231">
          <cell r="D2231">
            <v>11595</v>
          </cell>
          <cell r="E2231" t="str">
            <v>TRANSFORMADOR SEMISUMERGIBLE 75 KVA 11.4 /0.208-0.120 KV DYN5.</v>
          </cell>
          <cell r="F2231" t="str">
            <v>UN</v>
          </cell>
          <cell r="G2231">
            <v>29195988</v>
          </cell>
        </row>
        <row r="2232">
          <cell r="D2232">
            <v>11596</v>
          </cell>
          <cell r="E2232" t="str">
            <v>TRANSFORMADOR SEMISUMERGIBLE 45 KVA 11.4 /0.208-0.120 KV DYN5.</v>
          </cell>
          <cell r="F2232" t="str">
            <v>UN</v>
          </cell>
          <cell r="G2232">
            <v>23683357</v>
          </cell>
        </row>
        <row r="2233">
          <cell r="D2233">
            <v>11597</v>
          </cell>
          <cell r="E2233" t="str">
            <v>TRANSFORMADOR SEMISUMERGIBLE 225 KVA 11.4 /0.208-0.120 KV DYN5.</v>
          </cell>
          <cell r="F2233" t="str">
            <v>UN</v>
          </cell>
          <cell r="G2233">
            <v>61199772</v>
          </cell>
        </row>
        <row r="2234">
          <cell r="D2234">
            <v>11600</v>
          </cell>
          <cell r="E2234" t="str">
            <v>TAPA (REJILLA) PARA CAÑUELA A-124. Dimensiones: 600x300x100mm.</v>
          </cell>
          <cell r="F2234" t="str">
            <v>UN</v>
          </cell>
          <cell r="G2234">
            <v>41703</v>
          </cell>
        </row>
        <row r="2235">
          <cell r="D2235">
            <v>11601</v>
          </cell>
          <cell r="E2235" t="str">
            <v>SUMINISTRO DE HORTENSIA JUMBO - FLOR AZUL (Incluye suministro al sitio de obra de 6 unidades por M2)</v>
          </cell>
          <cell r="F2235" t="str">
            <v>M2</v>
          </cell>
          <cell r="G2235">
            <v>65024</v>
          </cell>
        </row>
        <row r="2236">
          <cell r="D2236">
            <v>11602</v>
          </cell>
          <cell r="E2236" t="str">
            <v>SEMÁFORO CUATRO MÓDULOS FIJACIÓN EN MÁSTIL. Semaforo fijo de 200 mm, Tres luces en teconologia led mueble en policarbonato de alto impacto, soportes para instalacion,alimentacion 110- 220 v</v>
          </cell>
          <cell r="F2236" t="str">
            <v>UN</v>
          </cell>
          <cell r="G2236">
            <v>4574583</v>
          </cell>
        </row>
        <row r="2237">
          <cell r="D2237">
            <v>11603</v>
          </cell>
          <cell r="E2237" t="str">
            <v>SEMÁFORO CUATRO MÓDULOS FIJACIÓN EN MÁSTIL CON FLECHA DE GIRO</v>
          </cell>
          <cell r="F2237" t="str">
            <v>UN</v>
          </cell>
          <cell r="G2237">
            <v>4480262</v>
          </cell>
        </row>
        <row r="2238">
          <cell r="D2238">
            <v>11605</v>
          </cell>
          <cell r="E2238" t="str">
            <v>CONCRETO 7000 PSI 48 MPa (492 Kg/cm2) GRAVA COMÚN 5"</v>
          </cell>
          <cell r="F2238" t="str">
            <v>M3</v>
          </cell>
          <cell r="G2238">
            <v>719766</v>
          </cell>
        </row>
        <row r="2239">
          <cell r="D2239">
            <v>11617</v>
          </cell>
          <cell r="E2239" t="str">
            <v>ADOQUIN DE CONCRETO A26 (200x100x60mm) AMARILLO</v>
          </cell>
          <cell r="F2239" t="str">
            <v>UN</v>
          </cell>
          <cell r="G2239">
            <v>1600</v>
          </cell>
        </row>
        <row r="2240">
          <cell r="D2240">
            <v>11618</v>
          </cell>
          <cell r="E2240" t="str">
            <v>ADOQUIN DE CONCRETO A26 (200x100x60mm) OCRE</v>
          </cell>
          <cell r="F2240" t="str">
            <v>UN</v>
          </cell>
          <cell r="G2240">
            <v>1565</v>
          </cell>
        </row>
        <row r="2241">
          <cell r="D2241">
            <v>11619</v>
          </cell>
          <cell r="E2241" t="str">
            <v>ACERO ESTRUCTURAL A709 GRADO 50. (INCLUYE TRANSPORTE, FABRICACIÓN Y MONTAJE CON ANTICORROSIVO Y PINTURA DE ACABADO EN EPÓXICO) (INCLUYE MATERIALES, INSUMOS, HERRAMIENTAS Y EQUIPOS, ANDAMIOS, MANO DE OBRA CALIFICADA Y TODO LO NECESARIO PARA DESARROLLAR LA OBRA</v>
          </cell>
          <cell r="F2241" t="str">
            <v>KG</v>
          </cell>
          <cell r="G2241">
            <v>18088</v>
          </cell>
        </row>
        <row r="2242">
          <cell r="D2242">
            <v>11620</v>
          </cell>
          <cell r="E2242" t="str">
            <v>ADOQUIN DE CONCRETO A25 (200x100x60mm) PEATONAL CHOCOLATE</v>
          </cell>
          <cell r="F2242" t="str">
            <v>UN</v>
          </cell>
          <cell r="G2242">
            <v>1450</v>
          </cell>
        </row>
        <row r="2243">
          <cell r="D2243">
            <v>11624</v>
          </cell>
          <cell r="E2243" t="str">
            <v>MUEBLE O MESA CON PUERTAS EN ACERO INOXIDABLE 1.23m x 0.60m x 0.90m</v>
          </cell>
          <cell r="F2243" t="str">
            <v>UN</v>
          </cell>
          <cell r="G2243">
            <v>4368157</v>
          </cell>
        </row>
        <row r="2244">
          <cell r="D2244">
            <v>11625</v>
          </cell>
          <cell r="E2244" t="str">
            <v>MUEBLE O MESA CON PUERTAS EN ACERO INOXIDABLE 2.65m x 0.60m x 0.90m</v>
          </cell>
          <cell r="F2244" t="str">
            <v>UN</v>
          </cell>
          <cell r="G2244">
            <v>9440855</v>
          </cell>
        </row>
        <row r="2245">
          <cell r="D2245">
            <v>11629</v>
          </cell>
          <cell r="E2245" t="str">
            <v>TUBERIA EN ACERO D=36" CON UNIONES ESPIGO-CAMPANA CON EMPAQUE DE CAUCHO, CON REVESTIMIENTO INTERIOR Y RECUBRIMIENTO EXTERIOR EN MORTERO DE CEMENTO. PRESIÓN DE TRABAJO = 150 PSI</v>
          </cell>
          <cell r="F2245" t="str">
            <v>ML</v>
          </cell>
          <cell r="G2245">
            <v>3628682</v>
          </cell>
        </row>
        <row r="2246">
          <cell r="D2246">
            <v>11630</v>
          </cell>
          <cell r="E2246" t="str">
            <v>CODO EN ACERO 36" ENTRE 5° Y 22½° JUNTA ESPIGO / CAMPANA CON EMPAQUE DE CAUCHO, CON REVESTIMIENTO INTERIOR Y RECUBRIMIENTO EXTERIOR EN MORTERO DE CEMENTO. L=0,50 X 0,50M. PRESIÓN DE TRABAJO =150 PSI</v>
          </cell>
          <cell r="F2246" t="str">
            <v>UN</v>
          </cell>
          <cell r="G2246">
            <v>8297659</v>
          </cell>
        </row>
        <row r="2247">
          <cell r="D2247">
            <v>11631</v>
          </cell>
          <cell r="E2247" t="str">
            <v>CODO EN ACERO 36" ENTRE 22½° Y 45° JUNTA ESPIGO/CAMPANA CON EMPAQUE DE CAUCHO, CON REVESTIMIENTO INTERIOR Y RECUBRIMIENTO EXTERIOR EN MORTERO DE CEMENTO. L=0,80 X 0,80M. PRESIÓN DE TRABAJO =150 PSI</v>
          </cell>
          <cell r="F2247" t="str">
            <v>UN</v>
          </cell>
          <cell r="G2247">
            <v>11802008</v>
          </cell>
        </row>
        <row r="2248">
          <cell r="D2248">
            <v>11632</v>
          </cell>
          <cell r="E2248" t="str">
            <v>CODO EN ACERO 36" ENTRE 45° Y 67½°  JUNTA ESPIGO/CAMPANA CON EMPAQUE DE CAUCHO, CON REVESTIMIENTO INTERIOR Y RECUBRIMIENTO EXTERIOR EN MORTERO DE CEMENTO. L=1.20 X 1.20 M. PRESIÓN DE TRABAJO =150 PSI</v>
          </cell>
          <cell r="F2248" t="str">
            <v>UN</v>
          </cell>
          <cell r="G2248">
            <v>15239620</v>
          </cell>
        </row>
        <row r="2249">
          <cell r="D2249">
            <v>11633</v>
          </cell>
          <cell r="E2249" t="str">
            <v>CODO EN ACERO 36" ENTRE 67½° Y 90° JUNTA ESPIGO/CAMPANA CON EMPAQUE DE CAUCHO, CON REVESTIMIENTO INTERIOR Y RECUBRIMIENTO EXTERIOR EN MORTERO DE CEMENTO. L=1.65 X 1.65 M. PRESIÓN DE TRABAJO =150 PSI</v>
          </cell>
          <cell r="F2249" t="str">
            <v>UN</v>
          </cell>
          <cell r="G2249">
            <v>18994173</v>
          </cell>
        </row>
        <row r="2250">
          <cell r="D2250">
            <v>11634</v>
          </cell>
          <cell r="E2250" t="str">
            <v>REDUCCIÓN EN ACERO 36" x 24" CON EXTREMO ESPIGO Ø36" Y CAMPANA Ø24", CON REVESTIMIENTO INTERIOR Y RECUBRIMIENTO EXTERIOR EN MORTERO DE CEMENTO. L=1.45m. PRESIÓN DE TRABAJO =150 PSI</v>
          </cell>
          <cell r="F2250" t="str">
            <v>UN</v>
          </cell>
          <cell r="G2250">
            <v>8287726</v>
          </cell>
        </row>
        <row r="2251">
          <cell r="D2251">
            <v>11635</v>
          </cell>
          <cell r="E2251" t="str">
            <v>TEE EN ACERO Ø 24" x 24" CON EXTREMOS ESPIGO/CAMPANA Y BRIDA EN LA DERIVACIÓN, CON REVESTIMIENTO INTERIOR Y RECUBRIMIENTO EXTERIOR EN MORTERO CEMENTO, L=1,50x0,90m.</v>
          </cell>
          <cell r="F2251" t="str">
            <v>UN</v>
          </cell>
          <cell r="G2251">
            <v>11550975</v>
          </cell>
        </row>
        <row r="2252">
          <cell r="D2252">
            <v>11641</v>
          </cell>
          <cell r="E2252" t="str">
            <v>NIPLE EN ACERO Ø 16" EXTREMOS BRIDA/CAMPANA, CON REVESTIMIENTO INTERIOR Y EXTERIOR EN MORTERO CEMENTO. L= 1500mm. SUMINISTRO Y TRANSPORTE</v>
          </cell>
          <cell r="F2252" t="str">
            <v>UN</v>
          </cell>
          <cell r="G2252">
            <v>4607938</v>
          </cell>
        </row>
        <row r="2253">
          <cell r="D2253">
            <v>11642</v>
          </cell>
          <cell r="E2253" t="str">
            <v>NIPLE EN ACERO Ø 24" EXTREMOS ESPIGO/BRIDA,  CON REVESTIMIENTO INTERIOR Y EXTERIOR EN MORTERO CEMENTO. L= 2000mm CON SALIDA PARA VENTOSA Ø=2". SUMINISTRO Y TRANSPORTE</v>
          </cell>
          <cell r="F2253" t="str">
            <v>UN</v>
          </cell>
          <cell r="G2253">
            <v>9734760</v>
          </cell>
        </row>
        <row r="2254">
          <cell r="D2254">
            <v>11644</v>
          </cell>
          <cell r="E2254" t="str">
            <v>CINTURÓN DE CIERRE EN ACERO Ø24" REVESTIDO CON PINTURA ANTICORROSIVA PARA EMPATES DE TUBERÍA EN WSP A CCP LINEAL. PRESIÓN TRABAJO 150 PSI.SUMINISTRO Y TRANSPORTE</v>
          </cell>
          <cell r="F2254" t="str">
            <v>UN</v>
          </cell>
          <cell r="G2254">
            <v>790440</v>
          </cell>
        </row>
        <row r="2255">
          <cell r="D2255">
            <v>11646</v>
          </cell>
          <cell r="E2255" t="str">
            <v>CODO EN ACERO D=30"  ENTRE 45° Y 67 1/2°, JUNTA ESPIGO CAMPANA CON EMPAQUE DE CAUHO, CON REVESTIMIENTO INTERIOR Y EXTERIOR EN MORTERO DE CEMENTO. L=1.00M X 1.00M. PRESIÓN DE TRABAJO 150 PSI. SUM. Y TR</v>
          </cell>
          <cell r="F2255" t="str">
            <v>UN</v>
          </cell>
          <cell r="G2255">
            <v>11800403</v>
          </cell>
        </row>
        <row r="2256">
          <cell r="D2256">
            <v>11647</v>
          </cell>
          <cell r="E2256" t="str">
            <v>REDUCCION  EN ACERO 30" x 24" CON EXTREMOS ESPIGO CAMPANA, REVEST.INTERIOR Y RECUBR EXT. EN MORTERO CEMENTO. L= 0,84m PRESIÓN TRABAJO 150 PSI. SUMINISTRO Y TRANSPORTE</v>
          </cell>
          <cell r="F2256" t="str">
            <v>UN</v>
          </cell>
          <cell r="G2256">
            <v>5561859</v>
          </cell>
        </row>
        <row r="2257">
          <cell r="D2257">
            <v>11648</v>
          </cell>
          <cell r="E2257" t="str">
            <v>SALIDA NORMAL EN ACERO F 12" CON EXTREMO BRIDADO. REVESTIMIENTOS INTERIOR Y EXTERIOR EN PINTURA EPÓXICA. L=0.15M. INSTALADA EN FÁBRICA SOBRE TUBO O ACCESORIO HASTA F 30".. SUMINISTRO Y TRANSPORTE</v>
          </cell>
          <cell r="F2257" t="str">
            <v>UN</v>
          </cell>
          <cell r="G2257">
            <v>2019466</v>
          </cell>
        </row>
        <row r="2258">
          <cell r="D2258">
            <v>11649</v>
          </cell>
          <cell r="E2258" t="str">
            <v>UNION DRESSER D=30". SUMINISTRO Y TRANSPORTE</v>
          </cell>
          <cell r="F2258" t="str">
            <v>UN</v>
          </cell>
          <cell r="G2258">
            <v>4915794</v>
          </cell>
        </row>
        <row r="2259">
          <cell r="D2259">
            <v>11652</v>
          </cell>
          <cell r="E2259" t="str">
            <v>NIPLE EN ACERO Ø=30" EXTREMOS BRIDA/CAMPANA,  REVEST.INTERIOR Y RECUBR EXT. EN MORTERO CEMENTO, CON SALIDA TANGENCIAL PARA PURGA 4" L= 2500mm. SUMINISTRO Y TRANSPORTE</v>
          </cell>
          <cell r="F2259" t="str">
            <v>UN</v>
          </cell>
          <cell r="G2259">
            <v>14930922</v>
          </cell>
        </row>
        <row r="2260">
          <cell r="D2260">
            <v>11653</v>
          </cell>
          <cell r="E2260" t="str">
            <v>TEE EN ACERO Ø 30"x24" EXTREMOS ESPIGO/CAMPANA EN LA RAMA PRINCIPAL Y BRIDA EN LA DERIVACIÓN, REVEST.INTERIOR Y RECUBR EXT. EN MORTERO CEMENTO,  L= 3000mm. SUMINISTRO Y TRANSPORTE</v>
          </cell>
          <cell r="F2260" t="str">
            <v>UN</v>
          </cell>
          <cell r="G2260">
            <v>16239110</v>
          </cell>
        </row>
        <row r="2261">
          <cell r="D2261">
            <v>11655</v>
          </cell>
          <cell r="E2261" t="str">
            <v>CINTURÓN DE CIERRE EN ACERO Ø 16" REVESTIDO CON PINTURA ANTICORROSIVA. PARA EMPATES DE TUBERÍA EN WSP A CCP LINEAL. PRESIÓN DE TRABAJO 150 PSI. SUMINISTRO Y TRANSPORTE</v>
          </cell>
          <cell r="F2261" t="str">
            <v>UN</v>
          </cell>
          <cell r="G2261">
            <v>560468</v>
          </cell>
        </row>
        <row r="2262">
          <cell r="D2262">
            <v>11657</v>
          </cell>
          <cell r="E2262" t="str">
            <v>UNIÓN JUNTA DE DESMONTAJE Ø 8 (A) SUMINISTRO Y TRANSPORTE</v>
          </cell>
          <cell r="F2262" t="str">
            <v>UN</v>
          </cell>
          <cell r="G2262">
            <v>1750490</v>
          </cell>
        </row>
        <row r="2263">
          <cell r="D2263">
            <v>11659</v>
          </cell>
          <cell r="E2263" t="str">
            <v>TEE EN ACERO Ø 20" x 20" CON EXTREMOS ESPIGO/CAMPANA Y BRIDA EN LA DERIVACIÓN (ACERO). SUMINISTRO Y TRANSPORTE</v>
          </cell>
          <cell r="F2263" t="str">
            <v>UN</v>
          </cell>
          <cell r="G2263">
            <v>9028106</v>
          </cell>
        </row>
        <row r="2264">
          <cell r="D2264">
            <v>11665</v>
          </cell>
          <cell r="E2264" t="str">
            <v>UNION DRESSER D= 20" SUMINISTRO Y TRANSPORTE</v>
          </cell>
          <cell r="F2264" t="str">
            <v>UN</v>
          </cell>
          <cell r="G2264">
            <v>1797209</v>
          </cell>
        </row>
        <row r="2265">
          <cell r="D2265">
            <v>11666</v>
          </cell>
          <cell r="E2265" t="str">
            <v>VALVULA DE MARIPOSA Ø 20" (A) (150 PSI). SUMINISTRO Y TRANSPORTE</v>
          </cell>
          <cell r="F2265" t="str">
            <v>UN</v>
          </cell>
          <cell r="G2265">
            <v>22411666</v>
          </cell>
        </row>
        <row r="2266">
          <cell r="D2266">
            <v>11668</v>
          </cell>
          <cell r="E2266" t="str">
            <v>NIPLE EN ACERO Ø 3" CON BRIDA Y EXTREMO LISO L= 300mm, REVESTIMIENTO INTERIOR Y EXTERIOR EN PINTURA EXPOXICA. SUMINISTRO Y TRANSPORTE</v>
          </cell>
          <cell r="F2266" t="str">
            <v>UN</v>
          </cell>
          <cell r="G2266">
            <v>357768</v>
          </cell>
        </row>
        <row r="2267">
          <cell r="D2267">
            <v>11670</v>
          </cell>
          <cell r="E2267" t="str">
            <v>VÁLVULA DE COMPUERTA DE Ø 3" BRONCE T/P RED WHITE. SUMINISTRO Y TRANSPORTE</v>
          </cell>
          <cell r="F2267" t="str">
            <v>UN</v>
          </cell>
          <cell r="G2267">
            <v>1139187</v>
          </cell>
        </row>
        <row r="2268">
          <cell r="D2268">
            <v>11672</v>
          </cell>
          <cell r="E2268" t="str">
            <v>CODO EN ACERO D=20" ENTRE 45° y 67.5° JUNTA ESPIGO-CAMPANA CON EMPAQUE CAUCHO.  REVESTIMIENTO INTERIOR Y EXTERIOR EN MORTERO DE CEMENTO. L=1,00X1,00M PRESIÓN TRABAJO 150 PSI. SUMINISTRO Y TRANSPORTE</v>
          </cell>
          <cell r="F2268" t="str">
            <v>UN</v>
          </cell>
          <cell r="G2268">
            <v>6751231</v>
          </cell>
        </row>
        <row r="2269">
          <cell r="D2269">
            <v>11708</v>
          </cell>
          <cell r="E2269" t="str">
            <v>REDUCCION AC  8"x4" EXTREMO LISO</v>
          </cell>
          <cell r="F2269" t="str">
            <v>UN</v>
          </cell>
          <cell r="G2269">
            <v>320529</v>
          </cell>
        </row>
        <row r="2270">
          <cell r="D2270">
            <v>11711</v>
          </cell>
          <cell r="E2270" t="str">
            <v>TUBERIA PEAD 1.30m - PE 100 - PN 8 - RDE21</v>
          </cell>
          <cell r="F2270" t="str">
            <v>ML</v>
          </cell>
          <cell r="G2270">
            <v>3559191</v>
          </cell>
        </row>
        <row r="2271">
          <cell r="D2271">
            <v>11712</v>
          </cell>
          <cell r="E2271" t="str">
            <v>TUBERIA PEAD 1.40m - PE 100 - PN 8 - RDE21</v>
          </cell>
          <cell r="F2271" t="str">
            <v>ML</v>
          </cell>
          <cell r="G2271">
            <v>3885244</v>
          </cell>
        </row>
        <row r="2272">
          <cell r="D2272">
            <v>11713</v>
          </cell>
          <cell r="E2272" t="str">
            <v>TUBERIA PEAD 1.50m - PE 100 - PN 8 - RDE21</v>
          </cell>
          <cell r="F2272" t="str">
            <v>ML</v>
          </cell>
          <cell r="G2272">
            <v>4391814</v>
          </cell>
        </row>
        <row r="2273">
          <cell r="D2273">
            <v>11714</v>
          </cell>
          <cell r="E2273" t="str">
            <v>GABINETE CONTRAINCENDIO T2</v>
          </cell>
          <cell r="F2273" t="str">
            <v>UN</v>
          </cell>
          <cell r="G2273">
            <v>820936</v>
          </cell>
        </row>
        <row r="2274">
          <cell r="D2274">
            <v>11715</v>
          </cell>
          <cell r="E2274" t="str">
            <v>TUBERIA PEAD 1.60m - PE 100 - PN 8 - RDE21</v>
          </cell>
          <cell r="F2274" t="str">
            <v>ML</v>
          </cell>
          <cell r="G2274">
            <v>4932863</v>
          </cell>
        </row>
        <row r="2275">
          <cell r="D2275">
            <v>11716</v>
          </cell>
          <cell r="E2275" t="str">
            <v>TUBERIA PEAD 1.80m - PE 100 - PN 8 - RDE21</v>
          </cell>
          <cell r="F2275" t="str">
            <v>ML</v>
          </cell>
          <cell r="G2275">
            <v>6289996</v>
          </cell>
        </row>
        <row r="2276">
          <cell r="D2276">
            <v>11717</v>
          </cell>
          <cell r="E2276" t="str">
            <v>TUBERIA PEAD 2.00m - PE 100 - PN 8 - RDE21</v>
          </cell>
          <cell r="F2276" t="str">
            <v>ML</v>
          </cell>
          <cell r="G2276">
            <v>7661157</v>
          </cell>
        </row>
        <row r="2277">
          <cell r="D2277">
            <v>11718</v>
          </cell>
          <cell r="E2277" t="str">
            <v>TUBO PE100 PN16 90mm Ø3"</v>
          </cell>
          <cell r="F2277" t="str">
            <v>ML</v>
          </cell>
          <cell r="G2277">
            <v>40684</v>
          </cell>
        </row>
        <row r="2278">
          <cell r="D2278">
            <v>11719</v>
          </cell>
          <cell r="E2278" t="str">
            <v>TUBO PE100 PN16 110mm Ø4"</v>
          </cell>
          <cell r="F2278" t="str">
            <v>ML</v>
          </cell>
          <cell r="G2278">
            <v>60659</v>
          </cell>
        </row>
        <row r="2279">
          <cell r="D2279">
            <v>11720</v>
          </cell>
          <cell r="E2279" t="str">
            <v>TUBO PE100 PN10 160mm Ø6"</v>
          </cell>
          <cell r="F2279" t="str">
            <v>ML</v>
          </cell>
          <cell r="G2279">
            <v>68875</v>
          </cell>
        </row>
        <row r="2280">
          <cell r="D2280">
            <v>11721</v>
          </cell>
          <cell r="E2280" t="str">
            <v>CODO 45° - RDE 11 - PE100 - PN16 (110mm) Ø4"</v>
          </cell>
          <cell r="F2280" t="str">
            <v>UN</v>
          </cell>
          <cell r="G2280">
            <v>148051</v>
          </cell>
        </row>
        <row r="2281">
          <cell r="D2281">
            <v>11722</v>
          </cell>
          <cell r="E2281" t="str">
            <v>CODO 45° - RDE 11 - PE100 - PN16 (160mm) Ø6"</v>
          </cell>
          <cell r="F2281" t="str">
            <v>UN</v>
          </cell>
          <cell r="G2281">
            <v>293316</v>
          </cell>
        </row>
        <row r="2282">
          <cell r="D2282">
            <v>11723</v>
          </cell>
          <cell r="E2282" t="str">
            <v>CODO 90° - RDE 11 - PE100 - PN16 (160mm) Ø6"</v>
          </cell>
          <cell r="F2282" t="str">
            <v>UN</v>
          </cell>
          <cell r="G2282">
            <v>350866</v>
          </cell>
        </row>
        <row r="2283">
          <cell r="D2283">
            <v>11724</v>
          </cell>
          <cell r="E2283" t="str">
            <v>CODO 45° - RDE 11 - PE100 - PN16 (200mm) Ø8"</v>
          </cell>
          <cell r="F2283" t="str">
            <v>UN</v>
          </cell>
          <cell r="G2283">
            <v>518404</v>
          </cell>
        </row>
        <row r="2284">
          <cell r="D2284">
            <v>11727</v>
          </cell>
          <cell r="E2284" t="str">
            <v>TAPÓN PVC TIPO U.M D=12" (Suministro e Instalación)</v>
          </cell>
          <cell r="F2284" t="str">
            <v>UN</v>
          </cell>
          <cell r="G2284">
            <v>1091860</v>
          </cell>
        </row>
        <row r="2285">
          <cell r="D2285">
            <v>11728</v>
          </cell>
          <cell r="E2285" t="str">
            <v>UNIÓN 3" PE 100, PN16 - RDE 11</v>
          </cell>
          <cell r="F2285" t="str">
            <v>UN</v>
          </cell>
          <cell r="G2285">
            <v>86152</v>
          </cell>
        </row>
        <row r="2286">
          <cell r="D2286">
            <v>11729</v>
          </cell>
          <cell r="E2286" t="str">
            <v>UNIÓN 4" PE 100, PN16 - RDE 11</v>
          </cell>
          <cell r="F2286" t="str">
            <v>UN</v>
          </cell>
          <cell r="G2286">
            <v>103523</v>
          </cell>
        </row>
        <row r="2287">
          <cell r="D2287">
            <v>11735</v>
          </cell>
          <cell r="E2287" t="str">
            <v>BRIDA LOCA POLIETILENO D= 8"</v>
          </cell>
          <cell r="F2287" t="str">
            <v>UN</v>
          </cell>
          <cell r="G2287">
            <v>231693</v>
          </cell>
        </row>
        <row r="2288">
          <cell r="D2288">
            <v>11736</v>
          </cell>
          <cell r="E2288" t="str">
            <v>PORTABRIDA POLIETILENO D= 8" PE 100, PN 16 - RDE 11</v>
          </cell>
          <cell r="F2288" t="str">
            <v>UN</v>
          </cell>
          <cell r="G2288">
            <v>200956</v>
          </cell>
        </row>
        <row r="2289">
          <cell r="D2289">
            <v>11737</v>
          </cell>
          <cell r="E2289" t="str">
            <v>UNIÓN 6" PE 100, PN16 - RDE 11</v>
          </cell>
          <cell r="F2289" t="str">
            <v>UN</v>
          </cell>
          <cell r="G2289">
            <v>200473</v>
          </cell>
        </row>
        <row r="2290">
          <cell r="D2290">
            <v>11738</v>
          </cell>
          <cell r="E2290" t="str">
            <v>BRIDA LOCA POLIETILENO D= 4"</v>
          </cell>
          <cell r="F2290" t="str">
            <v>UN</v>
          </cell>
          <cell r="G2290">
            <v>95609</v>
          </cell>
        </row>
        <row r="2291">
          <cell r="D2291">
            <v>11739</v>
          </cell>
          <cell r="E2291" t="str">
            <v>PORTABRIDA POLIETILENO D= 4" PE 100, PN 16 - RDE 11</v>
          </cell>
          <cell r="F2291" t="str">
            <v>UN</v>
          </cell>
          <cell r="G2291">
            <v>48314</v>
          </cell>
        </row>
        <row r="2292">
          <cell r="D2292">
            <v>11743</v>
          </cell>
          <cell r="E2292" t="str">
            <v>NIPLE 36" ACERO CARBON EXTREMOS BRIDA/CAMPANA, CON REVESTIMIENTO INTERIOR Y RECUBRIMIENTO EXTERIOR EN MORTERO CEMENTO, CON SALIDA TANGENCIAL PARA PURGA 4" L= 2500mm. SUMINISTRO Y TRANSPORTE</v>
          </cell>
          <cell r="F2292" t="str">
            <v>UN</v>
          </cell>
          <cell r="G2292">
            <v>28957503</v>
          </cell>
        </row>
        <row r="2293">
          <cell r="D2293">
            <v>11744</v>
          </cell>
          <cell r="E2293" t="str">
            <v>TUBERIA PEAD 200mm (8") - PE 100 - PN 8 - RDE21</v>
          </cell>
          <cell r="F2293" t="str">
            <v>ML</v>
          </cell>
          <cell r="G2293">
            <v>88839</v>
          </cell>
        </row>
        <row r="2294">
          <cell r="D2294">
            <v>11745</v>
          </cell>
          <cell r="E2294" t="str">
            <v>TUBERIA PEAD 250mm (10") - PE 100 - PN 8 - RDE21</v>
          </cell>
          <cell r="F2294" t="str">
            <v>ML</v>
          </cell>
          <cell r="G2294">
            <v>151219</v>
          </cell>
        </row>
        <row r="2295">
          <cell r="D2295">
            <v>11746</v>
          </cell>
          <cell r="E2295" t="str">
            <v>TUBERIA PEAD 300mm (12") - PE 100 - PN 8 - RDE21</v>
          </cell>
          <cell r="F2295" t="str">
            <v>ML</v>
          </cell>
          <cell r="G2295">
            <v>240445</v>
          </cell>
        </row>
        <row r="2296">
          <cell r="D2296">
            <v>11747</v>
          </cell>
          <cell r="E2296" t="str">
            <v>TUBERIA PEAD 350mm (14") - PE 100 - PN 8 - RDE21</v>
          </cell>
          <cell r="F2296" t="str">
            <v>ML</v>
          </cell>
          <cell r="G2296">
            <v>264088</v>
          </cell>
        </row>
        <row r="2297">
          <cell r="D2297">
            <v>11748</v>
          </cell>
          <cell r="E2297" t="str">
            <v>TUBERIA PEAD 400mm (16") - PE 100 - PN 8 - RDE21</v>
          </cell>
          <cell r="F2297" t="str">
            <v>ML</v>
          </cell>
          <cell r="G2297">
            <v>300813</v>
          </cell>
        </row>
        <row r="2298">
          <cell r="D2298">
            <v>11764</v>
          </cell>
          <cell r="E2298" t="str">
            <v xml:space="preserve">TEE PE 6"x4" (150x100mm) - PE 100, PN 16 - RDE 17 </v>
          </cell>
          <cell r="F2298" t="str">
            <v>UN</v>
          </cell>
          <cell r="G2298">
            <v>452813</v>
          </cell>
        </row>
        <row r="2299">
          <cell r="D2299">
            <v>11765</v>
          </cell>
          <cell r="E2299" t="str">
            <v>UNION REPARACION DESLIZANTE PVC D=1"</v>
          </cell>
          <cell r="F2299" t="str">
            <v>UN</v>
          </cell>
          <cell r="G2299">
            <v>19070</v>
          </cell>
        </row>
        <row r="2300">
          <cell r="D2300">
            <v>11766</v>
          </cell>
          <cell r="E2300" t="str">
            <v>TEE PE 8"x4" (200x100mm) PE100, PN 16 - RDE 11</v>
          </cell>
          <cell r="F2300" t="str">
            <v>UN</v>
          </cell>
          <cell r="G2300">
            <v>778141</v>
          </cell>
        </row>
        <row r="2301">
          <cell r="D2301">
            <v>11770</v>
          </cell>
          <cell r="E2301" t="str">
            <v>BRIDA LOCA POLIETILENO D= 3"</v>
          </cell>
          <cell r="F2301" t="str">
            <v>UN</v>
          </cell>
          <cell r="G2301">
            <v>73423</v>
          </cell>
        </row>
        <row r="2302">
          <cell r="D2302">
            <v>11771</v>
          </cell>
          <cell r="E2302" t="str">
            <v>PORTABRIDA POLIETILENO D= 3" PE 100, PN 16 - RDE 11</v>
          </cell>
          <cell r="F2302" t="str">
            <v>UN</v>
          </cell>
          <cell r="G2302">
            <v>46448</v>
          </cell>
        </row>
        <row r="2303">
          <cell r="D2303">
            <v>11772</v>
          </cell>
          <cell r="E2303" t="str">
            <v>TRAGANTE CÚPULA 3" x 2" EN ALUMINIO</v>
          </cell>
          <cell r="F2303" t="str">
            <v>UN</v>
          </cell>
          <cell r="G2303">
            <v>9999</v>
          </cell>
        </row>
        <row r="2304">
          <cell r="D2304">
            <v>11774</v>
          </cell>
          <cell r="E2304" t="str">
            <v>BRIDA LOCA POLIETILENO D= 6"</v>
          </cell>
          <cell r="F2304" t="str">
            <v>UN</v>
          </cell>
          <cell r="G2304">
            <v>168504</v>
          </cell>
        </row>
        <row r="2305">
          <cell r="D2305">
            <v>11775</v>
          </cell>
          <cell r="E2305" t="str">
            <v>PORTABRIDA POLIETILENO D= 6" PE 100, PN 16 - RDE 11</v>
          </cell>
          <cell r="F2305" t="str">
            <v>UN</v>
          </cell>
          <cell r="G2305">
            <v>111545</v>
          </cell>
        </row>
        <row r="2306">
          <cell r="D2306">
            <v>11776</v>
          </cell>
          <cell r="E2306" t="str">
            <v>TEE HD EXTREMO JUNTA HIDRÁULICA 12"X12"</v>
          </cell>
          <cell r="F2306" t="str">
            <v>UN</v>
          </cell>
          <cell r="G2306">
            <v>3171519</v>
          </cell>
        </row>
        <row r="2307">
          <cell r="D2307">
            <v>11777</v>
          </cell>
          <cell r="E2307" t="str">
            <v>TAPON HD EXTREMO LISO D=2"</v>
          </cell>
          <cell r="F2307" t="str">
            <v>UN</v>
          </cell>
          <cell r="G2307">
            <v>57120</v>
          </cell>
        </row>
        <row r="2308">
          <cell r="D2308">
            <v>11781</v>
          </cell>
          <cell r="E2308" t="str">
            <v>CAPACETE METALICO GALVANIZADO IMC DE 6"</v>
          </cell>
          <cell r="F2308" t="str">
            <v>UN</v>
          </cell>
          <cell r="G2308">
            <v>289986</v>
          </cell>
        </row>
        <row r="2309">
          <cell r="D2309">
            <v>11784</v>
          </cell>
          <cell r="E2309" t="str">
            <v>TEE PVC E.L. D=1/2</v>
          </cell>
          <cell r="F2309" t="str">
            <v>UN</v>
          </cell>
          <cell r="G2309">
            <v>1136</v>
          </cell>
        </row>
        <row r="2310">
          <cell r="D2310">
            <v>11786</v>
          </cell>
          <cell r="E2310" t="str">
            <v>CODO 45° 1/8 CxE PVC SANITARIA D= 3"</v>
          </cell>
          <cell r="F2310" t="str">
            <v>UN</v>
          </cell>
          <cell r="G2310">
            <v>11406</v>
          </cell>
        </row>
        <row r="2311">
          <cell r="D2311">
            <v>11787</v>
          </cell>
          <cell r="E2311" t="str">
            <v>YEE PVC SANITARIA 6" x 8"</v>
          </cell>
          <cell r="F2311" t="str">
            <v>UN</v>
          </cell>
          <cell r="G2311">
            <v>312460</v>
          </cell>
        </row>
        <row r="2312">
          <cell r="D2312">
            <v>11789</v>
          </cell>
          <cell r="E2312" t="str">
            <v>TUBERIA PVC U.M. EXT CORRUGADO/INT LISO U.M. NORMA NTC 3722-1 D=60"</v>
          </cell>
          <cell r="F2312" t="str">
            <v>ML</v>
          </cell>
          <cell r="G2312">
            <v>5037000</v>
          </cell>
        </row>
        <row r="2313">
          <cell r="D2313">
            <v>11790</v>
          </cell>
          <cell r="E2313" t="str">
            <v>SOPORTE PARA TUBERÍA DIÁMETRO 3" TIPO "OMEGA"</v>
          </cell>
          <cell r="F2313" t="str">
            <v>UN</v>
          </cell>
          <cell r="G2313">
            <v>3436</v>
          </cell>
        </row>
        <row r="2314">
          <cell r="D2314">
            <v>11796</v>
          </cell>
          <cell r="E2314" t="str">
            <v>NIPLE EN ACERO Ø 12" CON EXTREMOS BRIDADOS, CON REVESTIMIENTO INTERIOR EN MORTERO DE CEMENTO Y RECUBRIMIENTO EXTERIOR EN PINTURA EPÓXICA. L = 2.50 m. INCLUYE UNA SALIDA TANGENCIAL EN ACERO Ø 2" CON EX</v>
          </cell>
          <cell r="F2314" t="str">
            <v>UN</v>
          </cell>
          <cell r="G2314">
            <v>5653788</v>
          </cell>
        </row>
        <row r="2315">
          <cell r="D2315">
            <v>11797</v>
          </cell>
          <cell r="E2315" t="str">
            <v>TRANSFORMADOR TIPO PEDESTAL PARA AP DE 75 KVA 11.4/0.380-0.220KV EN ACEITE VEGETAL.</v>
          </cell>
          <cell r="F2315" t="str">
            <v>UN</v>
          </cell>
          <cell r="G2315">
            <v>19731359</v>
          </cell>
        </row>
        <row r="2316">
          <cell r="D2316">
            <v>11798</v>
          </cell>
          <cell r="E2316" t="str">
            <v>CODO HD 90° EXTREMO JUNTA HIDRÁULICA D=8"</v>
          </cell>
          <cell r="F2316" t="str">
            <v>UN</v>
          </cell>
          <cell r="G2316">
            <v>941909</v>
          </cell>
        </row>
        <row r="2317">
          <cell r="D2317">
            <v>11799</v>
          </cell>
          <cell r="E2317" t="str">
            <v>TAPON HD EXTREMO JUNTA HIDRÁULICA D=8"</v>
          </cell>
          <cell r="F2317" t="str">
            <v>UN</v>
          </cell>
          <cell r="G2317">
            <v>451981</v>
          </cell>
        </row>
        <row r="2318">
          <cell r="D2318">
            <v>11800</v>
          </cell>
          <cell r="E2318" t="str">
            <v>TEE HD EXTREMO JUNTA HIDRÁULICA 8"x4"</v>
          </cell>
          <cell r="F2318" t="str">
            <v>UN</v>
          </cell>
          <cell r="G2318">
            <v>1131535</v>
          </cell>
        </row>
        <row r="2319">
          <cell r="D2319">
            <v>11801</v>
          </cell>
          <cell r="E2319" t="str">
            <v>TEE HD EXTREMO JUNTA HIDRÁULICA 8"x6"</v>
          </cell>
          <cell r="F2319" t="str">
            <v>UN</v>
          </cell>
          <cell r="G2319">
            <v>1280440</v>
          </cell>
        </row>
        <row r="2320">
          <cell r="D2320">
            <v>11803</v>
          </cell>
          <cell r="E2320" t="str">
            <v>VALVULA DE MARIPOSA D=18" EXTREMOS BRIDADOS CLASE 150 OPERACIÓN MANUAL</v>
          </cell>
          <cell r="F2320" t="str">
            <v>UN</v>
          </cell>
          <cell r="G2320">
            <v>20436796</v>
          </cell>
        </row>
        <row r="2321">
          <cell r="D2321">
            <v>11804</v>
          </cell>
          <cell r="E2321" t="str">
            <v>CODO HD 22.5° EXTREMO JUNTA HIDRÁULICA PARA PVC D= 3"</v>
          </cell>
          <cell r="F2321" t="str">
            <v>UN</v>
          </cell>
          <cell r="G2321">
            <v>177310</v>
          </cell>
        </row>
        <row r="2322">
          <cell r="D2322">
            <v>11805</v>
          </cell>
          <cell r="E2322" t="str">
            <v>CODO HD 45° EXTREMO JUNTA HIDRÁULICA PARA PVC D= 3"</v>
          </cell>
          <cell r="F2322" t="str">
            <v>UN</v>
          </cell>
          <cell r="G2322">
            <v>177310</v>
          </cell>
        </row>
        <row r="2323">
          <cell r="D2323">
            <v>11806</v>
          </cell>
          <cell r="E2323" t="str">
            <v>CODO HD 90° EXTREMO JUNTA HIDRÁULICA PARA PVC D= 3".</v>
          </cell>
          <cell r="F2323" t="str">
            <v>UN</v>
          </cell>
          <cell r="G2323">
            <v>198057</v>
          </cell>
        </row>
        <row r="2324">
          <cell r="D2324">
            <v>11807</v>
          </cell>
          <cell r="E2324" t="str">
            <v>TEE HD EXTREMO JUNTA HIDRÁULICA 6"x6"</v>
          </cell>
          <cell r="F2324" t="str">
            <v>UN</v>
          </cell>
          <cell r="G2324">
            <v>765170</v>
          </cell>
        </row>
        <row r="2325">
          <cell r="D2325">
            <v>11813</v>
          </cell>
          <cell r="E2325" t="str">
            <v>BREAKER INDUSTRIAL GRADUABLE DE 40A HASTA 100A</v>
          </cell>
          <cell r="F2325" t="str">
            <v>UN</v>
          </cell>
          <cell r="G2325">
            <v>225446</v>
          </cell>
        </row>
        <row r="2326">
          <cell r="D2326">
            <v>11814</v>
          </cell>
          <cell r="E2326" t="str">
            <v>BLOQUE DE CEMENTO MACIZO 6X20X20 COLOR ARENA, CHOCOLATE O SIMILAR</v>
          </cell>
          <cell r="F2326" t="str">
            <v>UN</v>
          </cell>
          <cell r="G2326">
            <v>3500</v>
          </cell>
        </row>
        <row r="2327">
          <cell r="D2327">
            <v>11815</v>
          </cell>
          <cell r="E2327" t="str">
            <v>RECEPCIÓN DE NIDOS RESCATADOS  (MAXIMO 3 HUEVOS).</v>
          </cell>
          <cell r="F2327" t="str">
            <v>UN</v>
          </cell>
          <cell r="G2327">
            <v>50000</v>
          </cell>
        </row>
        <row r="2328">
          <cell r="D2328">
            <v>11817</v>
          </cell>
          <cell r="E2328" t="str">
            <v>BLOQUE DE CEMENTO MACIZO 6X20X20 COLOR OCRE</v>
          </cell>
          <cell r="F2328" t="str">
            <v>UN</v>
          </cell>
          <cell r="G2328">
            <v>3500</v>
          </cell>
        </row>
        <row r="2329">
          <cell r="D2329">
            <v>11819</v>
          </cell>
          <cell r="E2329" t="str">
            <v>RECEPCIÓN DE AVES RESCATADAS</v>
          </cell>
          <cell r="F2329" t="str">
            <v>UN</v>
          </cell>
          <cell r="G2329">
            <v>50000</v>
          </cell>
        </row>
        <row r="2330">
          <cell r="D2330">
            <v>11820</v>
          </cell>
          <cell r="E2330" t="str">
            <v>INFORME SOBRE LAS AVES RESCATADAS</v>
          </cell>
          <cell r="F2330" t="str">
            <v>UN</v>
          </cell>
          <cell r="G2330">
            <v>147000</v>
          </cell>
        </row>
        <row r="2331">
          <cell r="D2331">
            <v>11830</v>
          </cell>
          <cell r="E2331" t="str">
            <v>BLOQUE DE CEMENTO MACIZO 6X20X20 COLOR MARRÓN</v>
          </cell>
          <cell r="F2331" t="str">
            <v>UN</v>
          </cell>
          <cell r="G2331">
            <v>3600</v>
          </cell>
        </row>
        <row r="2332">
          <cell r="D2332">
            <v>11831</v>
          </cell>
          <cell r="E2332" t="str">
            <v>BLOQUE DE CEMENTO MACIZO 6X20X20 COLOR GRIS NATURAL O SIMILAR</v>
          </cell>
          <cell r="F2332" t="str">
            <v>UN</v>
          </cell>
          <cell r="G2332">
            <v>3451</v>
          </cell>
        </row>
        <row r="2333">
          <cell r="D2333">
            <v>11834</v>
          </cell>
          <cell r="E2333" t="str">
            <v>AVISO PUNTO IDU 1.50m x 0.90m EN LÁMINA GALVANIZADA CAL. 24. INCLUYE SUMINISTRO E INSTALACIÓN</v>
          </cell>
          <cell r="F2333" t="str">
            <v>UN</v>
          </cell>
          <cell r="G2333">
            <v>799680</v>
          </cell>
        </row>
        <row r="2334">
          <cell r="D2334">
            <v>11835</v>
          </cell>
          <cell r="E2334" t="str">
            <v>VOLANTES TAMAÑO CARTA EN PROPALMATE 90 Gr IMPRESIÓN 4x0 TINTAS IMPRESO A UNA CARA</v>
          </cell>
          <cell r="F2334" t="str">
            <v>UN</v>
          </cell>
          <cell r="G2334">
            <v>444</v>
          </cell>
        </row>
        <row r="2335">
          <cell r="D2335">
            <v>11836</v>
          </cell>
          <cell r="E2335" t="str">
            <v>VOLANTES TAMAÑO CARTA PROPALCOTE 115 Gr IMPRESIÓN 4x4 TINTAS IMPRESO A DOBLE CARA</v>
          </cell>
          <cell r="F2335" t="str">
            <v>UN</v>
          </cell>
          <cell r="G2335">
            <v>481</v>
          </cell>
        </row>
        <row r="2336">
          <cell r="D2336">
            <v>11837</v>
          </cell>
          <cell r="E2336" t="str">
            <v>VOLANTES TAMAÑO CARTA EN PROPALCOTE 90 Gr IMPRESIÓN 4x4 TINTAS</v>
          </cell>
          <cell r="F2336" t="str">
            <v>UN</v>
          </cell>
          <cell r="G2336">
            <v>421</v>
          </cell>
        </row>
        <row r="2337">
          <cell r="D2337">
            <v>11838</v>
          </cell>
          <cell r="E2337" t="str">
            <v>VOLANTES TAMAÑO MEDIA CARTA PROPALCOTE DE 115 Gr IMPRESIÓN 4x4 TINTAS IMPRESO A DOBLE CARA</v>
          </cell>
          <cell r="F2337" t="str">
            <v>UN</v>
          </cell>
          <cell r="G2337">
            <v>235</v>
          </cell>
        </row>
        <row r="2338">
          <cell r="D2338">
            <v>11839</v>
          </cell>
          <cell r="E2338" t="str">
            <v>VOLANTES TAMAÑO MEDIA CARTA PROPALCOTE DE 90 Gr IMPRESIÓN 4x4 TINTAS IMPRESO A DOBLE CARA</v>
          </cell>
          <cell r="F2338" t="str">
            <v>UN</v>
          </cell>
          <cell r="G2338">
            <v>222</v>
          </cell>
        </row>
        <row r="2339">
          <cell r="D2339">
            <v>11840</v>
          </cell>
          <cell r="E2339" t="str">
            <v>CALENDARIOS 15 x 15 cm. 13 HOJAS. BASE SIN IMPRESIÓN. FULL COLOR PROPALCOTE DE 150 Grs. BASE CARTÓN BLANCA, ANILLADO.</v>
          </cell>
          <cell r="F2339" t="str">
            <v>UN</v>
          </cell>
          <cell r="G2339">
            <v>7293</v>
          </cell>
        </row>
        <row r="2340">
          <cell r="D2340">
            <v>11841</v>
          </cell>
          <cell r="E2340" t="str">
            <v>PIEZAS IMANTADAS 8.5 x 5.5 cm HORIZONTAL, CALIBRE DEL IMÁN 0.3 mm, PLASTIFICADO BRILLO UV. REFILADO</v>
          </cell>
          <cell r="F2340" t="str">
            <v>UN</v>
          </cell>
          <cell r="G2340">
            <v>413</v>
          </cell>
        </row>
        <row r="2341">
          <cell r="D2341">
            <v>11842</v>
          </cell>
          <cell r="E2341" t="str">
            <v>ROMPE-TRÁFICO CARTÓN CORRUGADO IMPRESO A UNA CARA EN FULL COLOR ALTA RESOLUCIÓN, FORMA RECTANGULAR TROQUELADO A SILUETA 90 x 1.80 cm</v>
          </cell>
          <cell r="F2341" t="str">
            <v>UN</v>
          </cell>
          <cell r="G2341">
            <v>460000</v>
          </cell>
        </row>
        <row r="2342">
          <cell r="D2342">
            <v>11843</v>
          </cell>
          <cell r="E2342" t="str">
            <v>CARTILLAS 10 - 15 HOJAS INTERNAS FULL COLOR TAMAÑO MEDIA CARTA</v>
          </cell>
          <cell r="F2342" t="str">
            <v>UN</v>
          </cell>
          <cell r="G2342">
            <v>2355</v>
          </cell>
        </row>
        <row r="2343">
          <cell r="D2343">
            <v>11844</v>
          </cell>
          <cell r="E2343" t="str">
            <v>PERIÓDICO PÁGINAS 8/TAMAÑO 37  28.9 cm PAPEL PERIÓDICO DE 45 Gr IMPRESIÓN A COLOR 4x4.</v>
          </cell>
          <cell r="F2343" t="str">
            <v>UN</v>
          </cell>
          <cell r="G2343">
            <v>850</v>
          </cell>
        </row>
        <row r="2344">
          <cell r="D2344">
            <v>11845</v>
          </cell>
          <cell r="E2344" t="str">
            <v>FLOOR PRINTS EN VINILO ADHESIVO RESISTENTE, IMPERMEABLES Y LAVABLES. 70 x 100 cm FULL COLOR.</v>
          </cell>
          <cell r="F2344" t="str">
            <v>UN</v>
          </cell>
          <cell r="G2344">
            <v>84133</v>
          </cell>
        </row>
        <row r="2345">
          <cell r="D2345">
            <v>11846</v>
          </cell>
          <cell r="E2345" t="str">
            <v>VINILOS ADHESIVOS DE 30 x 60 cm PARA SUPERFICIES PLANAS, CORTE REFILADO FULL COLOR BRILLANTE.</v>
          </cell>
          <cell r="F2345" t="str">
            <v>UN</v>
          </cell>
          <cell r="G2345">
            <v>47114</v>
          </cell>
        </row>
        <row r="2346">
          <cell r="D2346">
            <v>11847</v>
          </cell>
          <cell r="E2346" t="str">
            <v>TRANSFORMADOR TIPO PEDESTAL PARA AP DE 30 KVA 11.4/0.380-0.220KV EN ACEITE VEGETAL.</v>
          </cell>
          <cell r="F2346" t="str">
            <v>UN</v>
          </cell>
          <cell r="G2346">
            <v>55987544</v>
          </cell>
        </row>
        <row r="2347">
          <cell r="D2347">
            <v>11848</v>
          </cell>
          <cell r="E2347" t="str">
            <v>TRANSFORMADOR TIPO PEDESTAL PARA AP DE 45 KVA 11.4/0.380-0.220KV EN ACEITE VEGETAL.</v>
          </cell>
          <cell r="F2347" t="str">
            <v>UN</v>
          </cell>
          <cell r="G2347">
            <v>58383497</v>
          </cell>
        </row>
        <row r="2348">
          <cell r="D2348">
            <v>11849</v>
          </cell>
          <cell r="E2348" t="str">
            <v>TRANSFORMADOR TIPO PEDESTAL PARA AP DE 45 KVA 11.4/0.208-0.120KV EN ACEITE VEGETAL.</v>
          </cell>
          <cell r="F2348" t="str">
            <v>UN</v>
          </cell>
          <cell r="G2348">
            <v>6450676</v>
          </cell>
        </row>
        <row r="2349">
          <cell r="D2349">
            <v>11850</v>
          </cell>
          <cell r="E2349" t="str">
            <v>TRANSFORMADOR TIPO PEDESTAL PARA AP DE 75 KVA 11.4/0.208-0.120KV EN ACEITE VEGETAL.</v>
          </cell>
          <cell r="F2349" t="str">
            <v>UN</v>
          </cell>
          <cell r="G2349">
            <v>8888529</v>
          </cell>
        </row>
        <row r="2350">
          <cell r="D2350">
            <v>11851</v>
          </cell>
          <cell r="E2350" t="str">
            <v>TRANSFORMADOR TIPO PEDESTAL PARA AP DE 150 KVA 11.4/0.208-0.120KV EN ACEITE VEGETAL.</v>
          </cell>
          <cell r="F2350" t="str">
            <v>UN</v>
          </cell>
          <cell r="G2350">
            <v>13889897</v>
          </cell>
        </row>
        <row r="2351">
          <cell r="D2351">
            <v>11854</v>
          </cell>
          <cell r="E2351" t="str">
            <v>LUMINARIA LED RALED II RA02SII 16 LED 72 W</v>
          </cell>
          <cell r="F2351" t="str">
            <v>UN</v>
          </cell>
          <cell r="G2351">
            <v>1053521</v>
          </cell>
        </row>
        <row r="2352">
          <cell r="D2352">
            <v>11856</v>
          </cell>
          <cell r="E2352" t="str">
            <v>MALLA ELECTROSOLDADA S=150x150mm, Ø=8.5x8.5mm</v>
          </cell>
          <cell r="F2352" t="str">
            <v>KG</v>
          </cell>
          <cell r="G2352">
            <v>6069</v>
          </cell>
        </row>
        <row r="2353">
          <cell r="D2353">
            <v>11862</v>
          </cell>
          <cell r="E2353" t="str">
            <v>LUMINARIA LED RALED II 192L T2 103W</v>
          </cell>
          <cell r="F2353" t="str">
            <v>UN</v>
          </cell>
          <cell r="G2353">
            <v>1289385</v>
          </cell>
        </row>
        <row r="2354">
          <cell r="D2354">
            <v>11863</v>
          </cell>
          <cell r="E2354" t="str">
            <v>LUMINARIA LED  RALED I 64 LED . T2. 37W.</v>
          </cell>
          <cell r="F2354" t="str">
            <v>UN</v>
          </cell>
          <cell r="G2354">
            <v>927728</v>
          </cell>
        </row>
        <row r="2355">
          <cell r="D2355">
            <v>11864</v>
          </cell>
          <cell r="E2355" t="str">
            <v>CAJA METALICA PARA DERIVACION ET 925</v>
          </cell>
          <cell r="F2355" t="str">
            <v>UN</v>
          </cell>
          <cell r="G2355">
            <v>156878</v>
          </cell>
        </row>
        <row r="2356">
          <cell r="D2356">
            <v>11865</v>
          </cell>
          <cell r="E2356" t="str">
            <v>TUBERÍA DE CORAZA METÁLICA FLEXIBLE 2"</v>
          </cell>
          <cell r="F2356" t="str">
            <v>ML</v>
          </cell>
          <cell r="G2356">
            <v>19671</v>
          </cell>
        </row>
        <row r="2357">
          <cell r="D2357">
            <v>11866</v>
          </cell>
          <cell r="E2357" t="str">
            <v>TUBERÍA DE CORAZA METÁLICA FLEXIBLE 3/4"</v>
          </cell>
          <cell r="F2357" t="str">
            <v>ML</v>
          </cell>
          <cell r="G2357">
            <v>8543</v>
          </cell>
        </row>
        <row r="2358">
          <cell r="D2358">
            <v>11869</v>
          </cell>
          <cell r="E2358" t="str">
            <v>LUMINARIA LED  RALED IIRA02SII  32 LED 72W</v>
          </cell>
          <cell r="F2358" t="str">
            <v>UN</v>
          </cell>
          <cell r="G2358">
            <v>1053521</v>
          </cell>
        </row>
        <row r="2359">
          <cell r="D2359">
            <v>11870</v>
          </cell>
          <cell r="E2359" t="str">
            <v>LOSETA PREFABRICADA EN CONCRETO MACIZO LISA A20 GRIS (20x20x6cm)</v>
          </cell>
          <cell r="F2359" t="str">
            <v>UN</v>
          </cell>
          <cell r="G2359">
            <v>3166</v>
          </cell>
        </row>
        <row r="2360">
          <cell r="D2360">
            <v>11871</v>
          </cell>
          <cell r="E2360" t="str">
            <v>BORRADO SEÑALIZACIÓN VIAL TIPO FRESADO CON MÁQUINA BERTELLI O SIMILAR (M2)</v>
          </cell>
          <cell r="F2360" t="str">
            <v>M2</v>
          </cell>
          <cell r="G2360">
            <v>62443</v>
          </cell>
        </row>
        <row r="2361">
          <cell r="D2361">
            <v>11872</v>
          </cell>
          <cell r="E2361" t="str">
            <v>METODOS DE PRUEBA ESTANDAR PARA ENSAYO DE FLEXION DE MATERIALES PARA DETERMINAR LA DUCTILIDAD. FLEXION DE ACERO ESTRUCTURAL. Norma técnica: ASTM E290-22</v>
          </cell>
          <cell r="F2361" t="str">
            <v>UN</v>
          </cell>
          <cell r="G2361">
            <v>208847</v>
          </cell>
        </row>
        <row r="2362">
          <cell r="D2362">
            <v>11873</v>
          </cell>
          <cell r="E2362" t="str">
            <v>ENSAYO DE FATIGA POR ACEPTACION PARA PISOS EN ALUMINIO DE PUENTES PEATONALES PROTOTIPO PARA BOGOTA. Norma técnica: Protocolo CTO IDU-791-17</v>
          </cell>
          <cell r="F2362" t="str">
            <v>UN</v>
          </cell>
          <cell r="G2362">
            <v>4977488</v>
          </cell>
        </row>
        <row r="2363">
          <cell r="D2363">
            <v>11874</v>
          </cell>
          <cell r="E2363" t="str">
            <v>ENSAYO DE PUNZONAMIENTO SIMPLE PARA PISOS EN ALUMINIO DE PUENTES PEATONALES PROTOTIPO PARA BOGOTA. Norma técnica: Protocolo CTO IDU-791-17</v>
          </cell>
          <cell r="F2363" t="str">
            <v>UN</v>
          </cell>
          <cell r="G2363">
            <v>500780</v>
          </cell>
        </row>
        <row r="2364">
          <cell r="D2364">
            <v>11875</v>
          </cell>
          <cell r="E2364" t="str">
            <v>ENSAYO DE FATIGA POR ACEPTACION PARA PISOS EN CONCRETO DE PUENTES PEATONALES PROTOTIPO PARA BOGOTA. Norma técnica: Protocolo CTO IDU-791-17</v>
          </cell>
          <cell r="F2364" t="str">
            <v>UN</v>
          </cell>
          <cell r="G2364">
            <v>6210000</v>
          </cell>
        </row>
        <row r="2365">
          <cell r="D2365">
            <v>11876</v>
          </cell>
          <cell r="E2365" t="str">
            <v>METODO DE ENSAYO NORMALIZADO PARA TEMPERATURA DE FRAGILIDAD DE PLASTICOS Y ELASTOMEROS POR IMPACTO. Norma técnica: NTC-3336-98 ASTM D746-20</v>
          </cell>
          <cell r="F2365" t="str">
            <v>UN</v>
          </cell>
          <cell r="G2365">
            <v>452200</v>
          </cell>
        </row>
        <row r="2366">
          <cell r="D2366">
            <v>11877</v>
          </cell>
          <cell r="E2366" t="str">
            <v>RECUBRIMIENTO RICO EN ZINC TIPO I, INORGANICO Y TIPO II ORGANICO. PORCENTAJE MINIMO DE ZINC. Norma técnica: SSPC-PAINT20-02</v>
          </cell>
          <cell r="F2366" t="str">
            <v>UN</v>
          </cell>
          <cell r="G2366">
            <v>165334</v>
          </cell>
        </row>
        <row r="2367">
          <cell r="D2367">
            <v>11878</v>
          </cell>
          <cell r="E2367" t="str">
            <v>ENSAYO DE PUNZONAMIENTO SIMPLE PARA PISOS EN PLASTICO RIGIDO DE PUENTES PEATONALES PROTOTIPO PARA BOGOTA. Norma técnica: Protocolo CTO IDU-791-17</v>
          </cell>
          <cell r="F2367" t="str">
            <v>UN</v>
          </cell>
          <cell r="G2367">
            <v>476000</v>
          </cell>
        </row>
        <row r="2368">
          <cell r="D2368">
            <v>11879</v>
          </cell>
          <cell r="E2368" t="str">
            <v>LEVANTAMIENTO DE FALLAS EN VÍAS CON SUPERFICIE EN AFIRMADO EN ZONA URBANA, CON EQUIPO DE ALTO RENDIMIENTO MEDIANTE CAPTURA DE IMÁGENES DE ALTA RESOLUCIÓN O SISTEMA LASER. Incluye movilización y carro escolta del equipo y toma de información, procesamiento y entrega del inventario de fallas. Norma técnica: Manual Técnico TM–5–626 del Cuerpo de Ingenieros del Ejército de los Estados Unidos: afirmados.</v>
          </cell>
          <cell r="F2368" t="str">
            <v>Km-Car</v>
          </cell>
          <cell r="G2368">
            <v>160650</v>
          </cell>
        </row>
        <row r="2369">
          <cell r="D2369">
            <v>11880</v>
          </cell>
          <cell r="E2369" t="str">
            <v>METODOS PARA MUESTREO Y ENSAYOS DE UNIDADES DE MAMPOSTERIA Y OTROS PRODUCTOS DE ARCILLA. COEFICIENTE DE SATURACION. Norma Técnica: NTC-4017-18 numeral 10.4.4.</v>
          </cell>
          <cell r="F2369" t="str">
            <v>UN</v>
          </cell>
          <cell r="G2369">
            <v>49980</v>
          </cell>
        </row>
        <row r="2370">
          <cell r="D2370">
            <v>11881</v>
          </cell>
          <cell r="E2370" t="str">
            <v>RESISTENCIA DEL CONCRETO A LA ABRASION MEDIANTE CHORRO DE ARENA (SANDBLASTING). Norma Técnica: INVE-425-13 ASTM C418-20</v>
          </cell>
          <cell r="F2370" t="str">
            <v>UN</v>
          </cell>
          <cell r="G2370">
            <v>86513</v>
          </cell>
        </row>
        <row r="2371">
          <cell r="D2371">
            <v>11882</v>
          </cell>
          <cell r="E2371" t="str">
            <v>PIEZA DE REMATE CURVA A117 PARA RAMPA TIPO C (600x400x450mm)</v>
          </cell>
          <cell r="F2371" t="str">
            <v>UN</v>
          </cell>
          <cell r="G2371">
            <v>113162</v>
          </cell>
        </row>
        <row r="2372">
          <cell r="D2372">
            <v>11883</v>
          </cell>
          <cell r="E2372" t="str">
            <v>SARDINEL ESPECIAL A116 PARA RAMPA TIPO C (600x600x350mm)</v>
          </cell>
          <cell r="F2372" t="str">
            <v>UN</v>
          </cell>
          <cell r="G2372">
            <v>121836</v>
          </cell>
        </row>
        <row r="2373">
          <cell r="D2373">
            <v>11885</v>
          </cell>
          <cell r="E2373" t="str">
            <v>PIEZA DE REMATE A115 PARA RAMPA VEHICULAR TIPO B (600x400x450mm)</v>
          </cell>
          <cell r="F2373" t="str">
            <v>UN</v>
          </cell>
          <cell r="G2373">
            <v>99431</v>
          </cell>
        </row>
        <row r="2374">
          <cell r="D2374">
            <v>11886</v>
          </cell>
          <cell r="E2374" t="str">
            <v>TEE HD EXTREMO LISO 3" x 3"</v>
          </cell>
          <cell r="F2374" t="str">
            <v>UN</v>
          </cell>
          <cell r="G2374">
            <v>285532</v>
          </cell>
        </row>
        <row r="2375">
          <cell r="D2375">
            <v>11887</v>
          </cell>
          <cell r="E2375" t="str">
            <v>KIT DE NIVELACION PARA HIDRANTE DE DIÁMETRO 3", LONGITUD 300mm.</v>
          </cell>
          <cell r="F2375" t="str">
            <v>UN</v>
          </cell>
          <cell r="G2375">
            <v>848095</v>
          </cell>
        </row>
        <row r="2376">
          <cell r="D2376">
            <v>11888</v>
          </cell>
          <cell r="E2376" t="str">
            <v>SEÑAL VERTICAL PREVENTIVA SP-46B TIPO CUADRADO CON FLECHA. Lámina galvanizada Cal. 16, Ángulo de 2x14. Reflectivo diamante tipo XI, verde limón. Pintura electrostática.</v>
          </cell>
          <cell r="F2376" t="str">
            <v>UN</v>
          </cell>
          <cell r="G2376">
            <v>622272</v>
          </cell>
        </row>
        <row r="2377">
          <cell r="D2377">
            <v>11889</v>
          </cell>
          <cell r="E2377" t="str">
            <v>CANAL DE DRENAJE MONOLÍTICO EN CONCRETO POLIMÉRICO RD 100V, CLASE F900, COLOR NATURAL, H=26.5cm A=16cm, Long=100cm (Incluye rejilla).</v>
          </cell>
          <cell r="F2377" t="str">
            <v>UN</v>
          </cell>
          <cell r="G2377">
            <v>758260</v>
          </cell>
        </row>
        <row r="2378">
          <cell r="D2378">
            <v>11890</v>
          </cell>
          <cell r="E2378" t="str">
            <v>CANAL DE DRENAJE MONOLÍTICO EN CONCRETO POLIMÉRICO RD 150V, CLASE F900, COLOR NATURAL, H=28cm A=21cm, Long=100cm (Incluye rejilla).</v>
          </cell>
          <cell r="F2378" t="str">
            <v>UN</v>
          </cell>
          <cell r="G2378">
            <v>770734</v>
          </cell>
        </row>
        <row r="2379">
          <cell r="D2379">
            <v>11891</v>
          </cell>
          <cell r="E2379" t="str">
            <v>CANAL DE DRENAJE MONOLÍTICO EN CONCRETO POLIMÉRICO RD 150V, CLASE F900, COLOR NATURAL, H=38cm A=21cm, Long=100cm (Incluye rejilla).</v>
          </cell>
          <cell r="F2379" t="str">
            <v>UN</v>
          </cell>
          <cell r="G2379">
            <v>876755</v>
          </cell>
        </row>
        <row r="2380">
          <cell r="D2380">
            <v>11893</v>
          </cell>
          <cell r="E2380" t="str">
            <v>CUERDA NYLON D= 3mm</v>
          </cell>
          <cell r="F2380" t="str">
            <v>ML</v>
          </cell>
          <cell r="G2380">
            <v>895</v>
          </cell>
        </row>
        <row r="2381">
          <cell r="D2381">
            <v>11894</v>
          </cell>
          <cell r="E2381" t="str">
            <v>PERFORACIÓN HORIZONTAL PARA DUCTO DE POLIETILENO D=4", INCL. TUBERÍA (INCL. SUMINISTRO E INSTALACIÓN)</v>
          </cell>
          <cell r="F2381" t="str">
            <v>ML</v>
          </cell>
          <cell r="G2381">
            <v>529880</v>
          </cell>
        </row>
        <row r="2382">
          <cell r="D2382">
            <v>11895</v>
          </cell>
          <cell r="E2382" t="str">
            <v>VÁLVULA DE PIE ANTIGOLPE DE ARIETE - BRONCE D= 3".</v>
          </cell>
          <cell r="F2382" t="str">
            <v>UN</v>
          </cell>
          <cell r="G2382">
            <v>642838</v>
          </cell>
        </row>
        <row r="2383">
          <cell r="D2383">
            <v>11896</v>
          </cell>
          <cell r="E2383" t="str">
            <v>SOLDADURA SOLVENTE PARA CPVC (1/8 GLN)</v>
          </cell>
          <cell r="F2383" t="str">
            <v>UN</v>
          </cell>
          <cell r="G2383">
            <v>64900</v>
          </cell>
        </row>
        <row r="2384">
          <cell r="D2384">
            <v>11897</v>
          </cell>
          <cell r="E2384" t="str">
            <v>TUBERÍA CPVC DE 3/4"</v>
          </cell>
          <cell r="F2384" t="str">
            <v>ML</v>
          </cell>
          <cell r="G2384">
            <v>14130</v>
          </cell>
        </row>
        <row r="2385">
          <cell r="D2385">
            <v>11898</v>
          </cell>
          <cell r="E2385" t="str">
            <v>TUBERÍA CPVC DE 1/2"</v>
          </cell>
          <cell r="F2385" t="str">
            <v>ML</v>
          </cell>
          <cell r="G2385">
            <v>8598</v>
          </cell>
        </row>
        <row r="2386">
          <cell r="D2386">
            <v>11899</v>
          </cell>
          <cell r="E2386" t="str">
            <v>CODO 90° CPVC D=3/4"</v>
          </cell>
          <cell r="F2386" t="str">
            <v>UN</v>
          </cell>
          <cell r="G2386">
            <v>3819</v>
          </cell>
        </row>
        <row r="2387">
          <cell r="D2387">
            <v>11902</v>
          </cell>
          <cell r="E2387" t="str">
            <v>UNIÓN UNIVERSAL PVC SOLDAR D=2"</v>
          </cell>
          <cell r="F2387" t="str">
            <v>UN</v>
          </cell>
          <cell r="G2387">
            <v>5836</v>
          </cell>
        </row>
        <row r="2388">
          <cell r="D2388">
            <v>11903</v>
          </cell>
          <cell r="E2388" t="str">
            <v>ACCESORIOS UNIÓN CPVC DE 1/2"</v>
          </cell>
          <cell r="F2388" t="str">
            <v>UN</v>
          </cell>
          <cell r="G2388">
            <v>1534</v>
          </cell>
        </row>
        <row r="2389">
          <cell r="D2389">
            <v>11904</v>
          </cell>
          <cell r="E2389" t="str">
            <v>ACCESORIOS UNIÓN CPVC DE 3/4"</v>
          </cell>
          <cell r="F2389" t="str">
            <v>UN</v>
          </cell>
          <cell r="G2389">
            <v>2265</v>
          </cell>
        </row>
        <row r="2390">
          <cell r="D2390">
            <v>11905</v>
          </cell>
          <cell r="E2390" t="str">
            <v>ACCESORIOS CODO 90° CPVC DE 1/2"</v>
          </cell>
          <cell r="F2390" t="str">
            <v>UN</v>
          </cell>
          <cell r="G2390">
            <v>2111</v>
          </cell>
        </row>
        <row r="2391">
          <cell r="D2391">
            <v>11906</v>
          </cell>
          <cell r="E2391" t="str">
            <v>ACCESORIOS TEE CPVC DE 1/2"</v>
          </cell>
          <cell r="F2391" t="str">
            <v>UN</v>
          </cell>
          <cell r="G2391">
            <v>2802</v>
          </cell>
        </row>
        <row r="2392">
          <cell r="D2392">
            <v>11907</v>
          </cell>
          <cell r="E2392" t="str">
            <v>ACCESORIOS TEE CPVC DE 3/4"</v>
          </cell>
          <cell r="F2392" t="str">
            <v>UN</v>
          </cell>
          <cell r="G2392">
            <v>4439</v>
          </cell>
        </row>
        <row r="2393">
          <cell r="D2393">
            <v>11908</v>
          </cell>
          <cell r="E2393" t="str">
            <v>ADAPTADOR HEMBRA CPVC DE 3/4"</v>
          </cell>
          <cell r="F2393" t="str">
            <v>UN</v>
          </cell>
          <cell r="G2393">
            <v>3996</v>
          </cell>
        </row>
        <row r="2394">
          <cell r="D2394">
            <v>11909</v>
          </cell>
          <cell r="E2394" t="str">
            <v>ADAPTADOR MACHO CPVC DE 3/4"</v>
          </cell>
          <cell r="F2394" t="str">
            <v>UN</v>
          </cell>
          <cell r="G2394">
            <v>2826</v>
          </cell>
        </row>
        <row r="2395">
          <cell r="D2395">
            <v>11910</v>
          </cell>
          <cell r="E2395" t="str">
            <v>CODO CALLE GALVANIZADO Ø 1/2"</v>
          </cell>
          <cell r="F2395" t="str">
            <v>UN</v>
          </cell>
          <cell r="G2395">
            <v>2900</v>
          </cell>
        </row>
        <row r="2396">
          <cell r="D2396">
            <v>11911</v>
          </cell>
          <cell r="E2396" t="str">
            <v>ADAPTADOR HEMBRA CPVC DE 1/2"</v>
          </cell>
          <cell r="F2396" t="str">
            <v>UN</v>
          </cell>
          <cell r="G2396">
            <v>3608</v>
          </cell>
        </row>
        <row r="2397">
          <cell r="D2397">
            <v>11912</v>
          </cell>
          <cell r="E2397" t="str">
            <v>NIPLE GALVANIZADO Ø 1/2" x 8 cm</v>
          </cell>
          <cell r="F2397" t="str">
            <v>UN</v>
          </cell>
          <cell r="G2397">
            <v>3400</v>
          </cell>
        </row>
        <row r="2398">
          <cell r="D2398">
            <v>11913</v>
          </cell>
          <cell r="E2398" t="str">
            <v>TAPÓN GALVANIZADO Ø 1/2"</v>
          </cell>
          <cell r="F2398" t="str">
            <v>UN</v>
          </cell>
          <cell r="G2398">
            <v>2050</v>
          </cell>
        </row>
        <row r="2399">
          <cell r="D2399">
            <v>11914</v>
          </cell>
          <cell r="E2399" t="str">
            <v>BUJE SOLDADO SANITARIA PVCS 4" x 2"</v>
          </cell>
          <cell r="F2399" t="str">
            <v>UN</v>
          </cell>
          <cell r="G2399">
            <v>13267</v>
          </cell>
        </row>
        <row r="2400">
          <cell r="D2400">
            <v>11915</v>
          </cell>
          <cell r="E2400" t="str">
            <v>BUJE SOLDADO SANITARIA PVCS 6" x 4"</v>
          </cell>
          <cell r="F2400" t="str">
            <v>UN</v>
          </cell>
          <cell r="G2400">
            <v>49882</v>
          </cell>
        </row>
        <row r="2401">
          <cell r="D2401">
            <v>11916</v>
          </cell>
          <cell r="E2401" t="str">
            <v>YEE SANITARIA PVCS REDUCIDA 6" x 4"</v>
          </cell>
          <cell r="F2401" t="str">
            <v>UN</v>
          </cell>
          <cell r="G2401">
            <v>163832</v>
          </cell>
        </row>
        <row r="2402">
          <cell r="D2402">
            <v>11918</v>
          </cell>
          <cell r="E2402" t="str">
            <v>INTERRUPTORTRIPLE CONMUTABLE BLANCO</v>
          </cell>
          <cell r="F2402" t="str">
            <v>UN</v>
          </cell>
          <cell r="G2402">
            <v>12031</v>
          </cell>
        </row>
        <row r="2403">
          <cell r="D2403">
            <v>11919</v>
          </cell>
          <cell r="E2403" t="str">
            <v>PODA DE ESPECÍMENES MENORES A 5M (Incluye mano de obra)</v>
          </cell>
          <cell r="F2403" t="str">
            <v>UN</v>
          </cell>
          <cell r="G2403">
            <v>178500</v>
          </cell>
        </row>
        <row r="2404">
          <cell r="D2404">
            <v>11920</v>
          </cell>
          <cell r="E2404" t="str">
            <v>PODA RADICULAR (Incl. MdeO) Poda de raíz de especímenes de Rango 1. Incl. poda, aplicación de cicatrizante, astillado de residuos, limpieza del lugar, transporte y disposición final de residuos e info</v>
          </cell>
          <cell r="F2404" t="str">
            <v>UN</v>
          </cell>
          <cell r="G2404">
            <v>232050</v>
          </cell>
        </row>
        <row r="2405">
          <cell r="D2405">
            <v>11921</v>
          </cell>
          <cell r="E2405" t="str">
            <v>RIEGO DE ÁRBOL (Se aplica dosis de 40 litros por árbol)</v>
          </cell>
          <cell r="F2405" t="str">
            <v>UN</v>
          </cell>
          <cell r="G2405">
            <v>8128</v>
          </cell>
        </row>
        <row r="2406">
          <cell r="D2406">
            <v>11922</v>
          </cell>
          <cell r="E2406" t="str">
            <v>PODA DE ESPECÍMENES MAYORES A 5M (Incluye mano de obra)</v>
          </cell>
          <cell r="F2406" t="str">
            <v>UN</v>
          </cell>
          <cell r="G2406">
            <v>261800</v>
          </cell>
        </row>
        <row r="2407">
          <cell r="D2407">
            <v>11923</v>
          </cell>
          <cell r="E2407" t="str">
            <v>FERTILIZACIÓN EDÁFICA (Incluye mano de obra). Aplicación de 100 gramos de fertilizante por árbol.</v>
          </cell>
          <cell r="F2407" t="str">
            <v>UN</v>
          </cell>
          <cell r="G2407">
            <v>11305</v>
          </cell>
        </row>
        <row r="2408">
          <cell r="D2408">
            <v>11924</v>
          </cell>
          <cell r="E2408" t="str">
            <v>PODA RADICULAR (Incl. MdeO) Poda de raíz de especímenes de Rango 2. Incl. poda, aplicación de cicatrizante, astillado de residuos, limpieza del lugar, transporte y disposición final de residuos e info</v>
          </cell>
          <cell r="F2408" t="str">
            <v>UN</v>
          </cell>
          <cell r="G2408">
            <v>232050</v>
          </cell>
        </row>
        <row r="2409">
          <cell r="D2409">
            <v>11925</v>
          </cell>
          <cell r="E2409" t="str">
            <v>BORDILLO NO TRASPASABLE (Separador de Carril no rebasable) EN POLIETILENO DE ALTA DENSIDAD SIN PLOMO DE COLOR AMARILLO, SECCIONADO EN DOS UNIDADES, ALTURA MÍNIMA 15 cm, ANCHO 20 cm y LARGO 100 cm</v>
          </cell>
          <cell r="F2409" t="str">
            <v>UN</v>
          </cell>
          <cell r="G2409">
            <v>146155</v>
          </cell>
        </row>
        <row r="2410">
          <cell r="D2410">
            <v>11926</v>
          </cell>
          <cell r="E2410" t="str">
            <v>SEÑAL VERTICAL PREVENTIVA DE (60cm x 60cm) EN REFLECTIVO DE ALTA INTENSIDAD TIPO IV O SUPERIOR Y LÁMINA GALVANIZADA CAL. 16, INCLUYE PEDESTAL EN ÁNGULO</v>
          </cell>
          <cell r="F2410" t="str">
            <v>UN</v>
          </cell>
          <cell r="G2410">
            <v>455076</v>
          </cell>
        </row>
        <row r="2411">
          <cell r="D2411">
            <v>11927</v>
          </cell>
          <cell r="E2411" t="str">
            <v>SEÑAL VERTICAL PREVENTIVA DE (45cm x 45cm) EN REFLECTIVO DE ALTA INTENSIDAD TIPO IV O SUPERIOR Y LÁMINA GALVANIZADA CAL. 16, INCLUYE TUBO GALVANIZADO DE 2" DE DIÁMETRO INTERNO</v>
          </cell>
          <cell r="F2411" t="str">
            <v>UN</v>
          </cell>
          <cell r="G2411">
            <v>316531</v>
          </cell>
        </row>
        <row r="2412">
          <cell r="D2412">
            <v>11928</v>
          </cell>
          <cell r="E2412" t="str">
            <v>SEÑAL VERTICAL PREVENTIVA DE (60cm x 60cm) CON PLAQUETA (ALTO MÁXIMO DE 23cm) EN REFLECTIVO DE ALTA INTENSIDAD TIPO IV O SUPERIOR Y LÁMINA GALVANIZADA CAL. 16, INCLUYE PEDESTAL EN ÁNGULO</v>
          </cell>
          <cell r="F2412" t="str">
            <v>UN</v>
          </cell>
          <cell r="G2412">
            <v>538594</v>
          </cell>
        </row>
        <row r="2413">
          <cell r="D2413">
            <v>11929</v>
          </cell>
          <cell r="E2413" t="str">
            <v>SEÑAL VERTICAL INFORMATIVA DE (60cm x 60cm) EN REFLECTIVO DE ALTA INTENSIDAD TIPO IV O SUPERIOR Y LÁMINA GALVANIZADA CAL. 16, INCLUYE PEDESTAL EN ÁNGULO</v>
          </cell>
          <cell r="F2413" t="str">
            <v>UN</v>
          </cell>
          <cell r="G2413">
            <v>455076</v>
          </cell>
        </row>
        <row r="2414">
          <cell r="D2414">
            <v>11930</v>
          </cell>
          <cell r="E2414" t="str">
            <v>SEÑAL VERTICAL GRUPO DE REGLAMENTARIAS TIPO CIRCULO D=45cm. INCLUYE SUMINISTRO E INSTALACION.</v>
          </cell>
          <cell r="F2414" t="str">
            <v>UN</v>
          </cell>
          <cell r="G2414">
            <v>405329</v>
          </cell>
        </row>
        <row r="2415">
          <cell r="D2415">
            <v>11936</v>
          </cell>
          <cell r="E2415" t="str">
            <v>TRANSFORMADOR SEMISUMERGIBLE 112,5 KVA 11,4K/208-120V</v>
          </cell>
          <cell r="F2415" t="str">
            <v>UN</v>
          </cell>
          <cell r="G2415">
            <v>26665784</v>
          </cell>
        </row>
        <row r="2416">
          <cell r="D2416">
            <v>11938</v>
          </cell>
          <cell r="E2416" t="str">
            <v>BUJE SOLDADO PRESION PVC 3"X1 1/2" (REDUCCION CONCENTRICA)</v>
          </cell>
          <cell r="F2416" t="str">
            <v>UN</v>
          </cell>
          <cell r="G2416">
            <v>7982</v>
          </cell>
        </row>
        <row r="2417">
          <cell r="D2417">
            <v>11939</v>
          </cell>
          <cell r="E2417" t="str">
            <v>BUJE SOLDADO PRESION PVC 2"X3/4"</v>
          </cell>
          <cell r="F2417" t="str">
            <v>UN</v>
          </cell>
          <cell r="G2417">
            <v>7535</v>
          </cell>
        </row>
        <row r="2418">
          <cell r="D2418">
            <v>11940</v>
          </cell>
          <cell r="E2418" t="str">
            <v>REGISTRO DE BOLA 3" PVC</v>
          </cell>
          <cell r="F2418" t="str">
            <v>UN</v>
          </cell>
          <cell r="G2418">
            <v>101261</v>
          </cell>
        </row>
        <row r="2419">
          <cell r="D2419">
            <v>11941</v>
          </cell>
          <cell r="E2419" t="str">
            <v>BUJE SOLDADO PRESION CPVC 3/4" x 1/2"</v>
          </cell>
          <cell r="F2419" t="str">
            <v>UN</v>
          </cell>
          <cell r="G2419">
            <v>2008</v>
          </cell>
        </row>
        <row r="2420">
          <cell r="D2420">
            <v>11942</v>
          </cell>
          <cell r="E2420" t="str">
            <v>TEE HD EXTREMO LISO 2"x2"</v>
          </cell>
          <cell r="F2420" t="str">
            <v>UN</v>
          </cell>
          <cell r="G2420">
            <v>151130</v>
          </cell>
        </row>
        <row r="2421">
          <cell r="D2421">
            <v>11943</v>
          </cell>
          <cell r="E2421" t="str">
            <v>REGISTRO DE BOLA 4"</v>
          </cell>
          <cell r="F2421" t="str">
            <v>UN</v>
          </cell>
          <cell r="G2421">
            <v>121900</v>
          </cell>
        </row>
        <row r="2422">
          <cell r="D2422">
            <v>11944</v>
          </cell>
          <cell r="E2422" t="str">
            <v>CODO PVC EXTREMO LISO 45ºX3/4"</v>
          </cell>
          <cell r="F2422" t="str">
            <v>UN</v>
          </cell>
          <cell r="G2422">
            <v>2276</v>
          </cell>
        </row>
        <row r="2423">
          <cell r="D2423">
            <v>11945</v>
          </cell>
          <cell r="E2423" t="str">
            <v>UNION PVC (PRESION) D=1 1/2"</v>
          </cell>
          <cell r="F2423" t="str">
            <v>UN</v>
          </cell>
          <cell r="G2423">
            <v>3562</v>
          </cell>
        </row>
        <row r="2424">
          <cell r="D2424">
            <v>11946</v>
          </cell>
          <cell r="E2424" t="str">
            <v>UNION PVC (PRESION) D=3/4"</v>
          </cell>
          <cell r="F2424" t="str">
            <v>UN</v>
          </cell>
          <cell r="G2424">
            <v>869</v>
          </cell>
        </row>
        <row r="2425">
          <cell r="D2425">
            <v>11947</v>
          </cell>
          <cell r="E2425" t="str">
            <v>BUJE SOLDADO PRESION PVC 1 1/4" x 1/2"</v>
          </cell>
          <cell r="F2425" t="str">
            <v>UN</v>
          </cell>
          <cell r="G2425">
            <v>3193</v>
          </cell>
        </row>
        <row r="2426">
          <cell r="D2426">
            <v>11948</v>
          </cell>
          <cell r="E2426" t="str">
            <v>BUJE SOLDADO PRESIÓN PVC 2" x 1 1/4"</v>
          </cell>
          <cell r="F2426" t="str">
            <v>UN</v>
          </cell>
          <cell r="G2426">
            <v>7535</v>
          </cell>
        </row>
        <row r="2427">
          <cell r="D2427">
            <v>11949</v>
          </cell>
          <cell r="E2427" t="str">
            <v>BUJE SOLDADO PRESION PVC 2" x 1"</v>
          </cell>
          <cell r="F2427" t="str">
            <v>UN</v>
          </cell>
          <cell r="G2427">
            <v>7535</v>
          </cell>
        </row>
        <row r="2428">
          <cell r="D2428">
            <v>11950</v>
          </cell>
          <cell r="E2428" t="str">
            <v>COPA REDUCIDA GALVANIZADA HD 2" x 3/4"</v>
          </cell>
          <cell r="F2428" t="str">
            <v>UN</v>
          </cell>
          <cell r="G2428">
            <v>9785</v>
          </cell>
        </row>
        <row r="2429">
          <cell r="D2429">
            <v>11951</v>
          </cell>
          <cell r="E2429" t="str">
            <v>UNIÓN BRIDA x ACOPLE UNIVERSAL 3"</v>
          </cell>
          <cell r="F2429" t="str">
            <v>UN</v>
          </cell>
          <cell r="G2429">
            <v>182070</v>
          </cell>
        </row>
        <row r="2430">
          <cell r="D2430">
            <v>11952</v>
          </cell>
          <cell r="E2430" t="str">
            <v>UNIÓN BRIDA x ACOPLE UNIVERSAL 4"</v>
          </cell>
          <cell r="F2430" t="str">
            <v>UN</v>
          </cell>
          <cell r="G2430">
            <v>199920</v>
          </cell>
        </row>
        <row r="2431">
          <cell r="D2431">
            <v>11953</v>
          </cell>
          <cell r="E2431" t="str">
            <v>JUNTA ANTIVIBRATORIA D= 4"</v>
          </cell>
          <cell r="F2431" t="str">
            <v>UN</v>
          </cell>
          <cell r="G2431">
            <v>315707</v>
          </cell>
        </row>
        <row r="2432">
          <cell r="D2432">
            <v>11954</v>
          </cell>
          <cell r="E2432" t="str">
            <v>PASAMURO ACERO INOXIDABLE D= 1 1/2" x 50cm PARA TUBO DE 1"</v>
          </cell>
          <cell r="F2432" t="str">
            <v>UN</v>
          </cell>
          <cell r="G2432">
            <v>174941</v>
          </cell>
        </row>
        <row r="2433">
          <cell r="D2433">
            <v>11955</v>
          </cell>
          <cell r="E2433" t="str">
            <v>PASAMURO ACERO INOXIDABLE D= 4" x 50cm PARA TUBO DE 3"</v>
          </cell>
          <cell r="F2433" t="str">
            <v>UN</v>
          </cell>
          <cell r="G2433">
            <v>416463</v>
          </cell>
        </row>
        <row r="2434">
          <cell r="D2434">
            <v>11956</v>
          </cell>
          <cell r="E2434" t="str">
            <v>MANÓMETRO DE PRESIÓN 0 - 200 PSI</v>
          </cell>
          <cell r="F2434" t="str">
            <v>UN</v>
          </cell>
          <cell r="G2434">
            <v>74900</v>
          </cell>
        </row>
        <row r="2435">
          <cell r="D2435">
            <v>11957</v>
          </cell>
          <cell r="E2435" t="str">
            <v>TEE REDUCIDA PVC U.M. DE 4" x 3"</v>
          </cell>
          <cell r="F2435" t="str">
            <v>UN</v>
          </cell>
          <cell r="G2435">
            <v>203368</v>
          </cell>
        </row>
        <row r="2436">
          <cell r="D2436">
            <v>11958</v>
          </cell>
          <cell r="E2436" t="str">
            <v>PASAMURO ACERO INOXIDABLE D= 2 1/2" x 50cm PARA TUBO DE 2"</v>
          </cell>
          <cell r="F2436" t="str">
            <v>UN</v>
          </cell>
          <cell r="G2436">
            <v>292439</v>
          </cell>
        </row>
        <row r="2437">
          <cell r="D2437">
            <v>11960</v>
          </cell>
          <cell r="E2437" t="str">
            <v>ADAPTADOR MACHO CPVC DE 1/2"</v>
          </cell>
          <cell r="F2437" t="str">
            <v>UN</v>
          </cell>
          <cell r="G2437">
            <v>2299</v>
          </cell>
        </row>
        <row r="2438">
          <cell r="D2438">
            <v>11961</v>
          </cell>
          <cell r="E2438" t="str">
            <v>BLOQUE No. 3</v>
          </cell>
          <cell r="F2438" t="str">
            <v>UN</v>
          </cell>
          <cell r="G2438">
            <v>1100</v>
          </cell>
        </row>
        <row r="2439">
          <cell r="D2439">
            <v>11965</v>
          </cell>
          <cell r="E2439" t="str">
            <v>TRANSFORMADOR SEMISUMERGIBLE 300 KVA 11,4K/208-120V</v>
          </cell>
          <cell r="F2439" t="str">
            <v>UN</v>
          </cell>
          <cell r="G2439">
            <v>36877567</v>
          </cell>
        </row>
        <row r="2440">
          <cell r="D2440">
            <v>11968</v>
          </cell>
          <cell r="E2440" t="str">
            <v>BASE GRANULAR CLASE A (BGA_BG38)</v>
          </cell>
          <cell r="F2440" t="str">
            <v>M3</v>
          </cell>
          <cell r="G2440">
            <v>95557</v>
          </cell>
        </row>
        <row r="2441">
          <cell r="D2441">
            <v>11969</v>
          </cell>
          <cell r="E2441" t="str">
            <v>AGREGADOS RECICLADOS PARA SUBBASE GRANULAR (AR_SBG50)</v>
          </cell>
          <cell r="F2441" t="str">
            <v>M3</v>
          </cell>
          <cell r="G2441">
            <v>92716</v>
          </cell>
        </row>
        <row r="2442">
          <cell r="D2442">
            <v>11970</v>
          </cell>
          <cell r="E2442" t="str">
            <v>GEOTEXTIL TEJIDO PARA SEPARACIÓN</v>
          </cell>
          <cell r="F2442" t="str">
            <v>M2</v>
          </cell>
          <cell r="G2442">
            <v>11176</v>
          </cell>
        </row>
        <row r="2443">
          <cell r="D2443">
            <v>11972</v>
          </cell>
          <cell r="E2443" t="str">
            <v>CANAL DE DRENAJE MONOLÍTICO Y REJA EN CONCRETO POLIMÉRICO RD 150V H480 F900 (1.00 X 0.21 X 0.48) m</v>
          </cell>
          <cell r="F2443" t="str">
            <v>UN</v>
          </cell>
          <cell r="G2443">
            <v>1138414</v>
          </cell>
        </row>
        <row r="2444">
          <cell r="D2444">
            <v>11973</v>
          </cell>
          <cell r="E2444" t="str">
            <v>CANAL DE DRENAJE MONOLÍTICO Y REJA EN CONCRETO POLÍMERICO PD 100V H230 D400 (1.00 X 0.15 X 0.23) m</v>
          </cell>
          <cell r="F2444" t="str">
            <v>UN</v>
          </cell>
          <cell r="G2444">
            <v>496132</v>
          </cell>
        </row>
        <row r="2445">
          <cell r="D2445">
            <v>11974</v>
          </cell>
          <cell r="E2445" t="str">
            <v>CANAL DE DRENAJE MONOLÍTICO Y REJA EN CONCRETO POLÍMERICO RD 200V H330 F900 (1.00 X 0.26 X 0.33) m</v>
          </cell>
          <cell r="F2445" t="str">
            <v>UN</v>
          </cell>
          <cell r="G2445">
            <v>1128101</v>
          </cell>
        </row>
        <row r="2446">
          <cell r="D2446">
            <v>11976</v>
          </cell>
          <cell r="E2446" t="str">
            <v>EQUIPO DE ELECTROFUSIÓN DE 20 mm A 350 mm (Incluye certificado de calibración).</v>
          </cell>
          <cell r="F2446" t="str">
            <v>UN</v>
          </cell>
          <cell r="G2446">
            <v>11768900</v>
          </cell>
        </row>
        <row r="2447">
          <cell r="D2447">
            <v>11977</v>
          </cell>
          <cell r="E2447" t="str">
            <v>TAPON HD EXTREMO JUNTA HIDRÁULICA D=3"</v>
          </cell>
          <cell r="F2447" t="str">
            <v>UN</v>
          </cell>
          <cell r="G2447">
            <v>123936</v>
          </cell>
        </row>
        <row r="2448">
          <cell r="D2448">
            <v>11978</v>
          </cell>
          <cell r="E2448" t="str">
            <v>TEE HD EXTREMO JUNTA HIDRÁULICA 10"x6"</v>
          </cell>
          <cell r="F2448" t="str">
            <v>UN</v>
          </cell>
          <cell r="G2448">
            <v>1696940</v>
          </cell>
        </row>
        <row r="2449">
          <cell r="D2449">
            <v>11979</v>
          </cell>
          <cell r="E2449" t="str">
            <v>CODO HD EXTREMO JUNTA HIDRÁULICA PARA PVC 22.5ºX2"</v>
          </cell>
          <cell r="F2449" t="str">
            <v>UN</v>
          </cell>
          <cell r="G2449">
            <v>107100</v>
          </cell>
        </row>
        <row r="2450">
          <cell r="D2450">
            <v>11981</v>
          </cell>
          <cell r="E2450" t="str">
            <v>PLANTACIÓN DE CARISECO H= 1.5 m. (Incluye suministro al sitio de obra, plantacion, aplicación y mezcla de sustrato, tutor y amarre. Incluye transporte y disposición final de sobrantes en sitio autorizado a 28 Kms).</v>
          </cell>
          <cell r="F2450" t="str">
            <v>UN</v>
          </cell>
          <cell r="G2450">
            <v>185067</v>
          </cell>
        </row>
        <row r="2451">
          <cell r="D2451">
            <v>11982</v>
          </cell>
          <cell r="E2451" t="str">
            <v>PLANTACION DE PALMA ALEJANDRA H= 1.5 m. (Incluye suministro al sitio de obra, plantacion, aplicación y mezcla de sustrato, tutor, amarre, incluye transporte y disposición final de sobrantes en sitio autorizado a 28 km).</v>
          </cell>
          <cell r="F2451" t="str">
            <v>UN</v>
          </cell>
          <cell r="G2451">
            <v>293856</v>
          </cell>
        </row>
        <row r="2452">
          <cell r="D2452">
            <v>11983</v>
          </cell>
          <cell r="E2452" t="str">
            <v>PLANTACION DE SIETECUEROS H= 1.5 m. (Incluye suministro al sitio de obra, plantacion, aplicación y mezcla de sustrato, tutor y amarre. Incluye transporte y disposición final de sobrantes en sitio autorizado a 28 km).</v>
          </cell>
          <cell r="F2452" t="str">
            <v>UN</v>
          </cell>
          <cell r="G2452">
            <v>181316</v>
          </cell>
        </row>
        <row r="2453">
          <cell r="D2453">
            <v>11984</v>
          </cell>
          <cell r="E2453" t="str">
            <v>CLORURO DE CALCIO (En perlas)</v>
          </cell>
          <cell r="F2453" t="str">
            <v>KG</v>
          </cell>
          <cell r="G2453">
            <v>4446</v>
          </cell>
        </row>
        <row r="2454">
          <cell r="D2454">
            <v>11986</v>
          </cell>
          <cell r="E2454" t="str">
            <v>LOSETA PODOTACTIL EN POLIURETANO. ANCHO 0,40m. ACABADOS SEGÚN NORMA NTC 5610. DEC. 308/2018. INCLUYE LIMPIEZA Y ALISTAMIENTO DE SUPERFICIE. INCLUYE TODOS LOS ELEMENTOS DE COLOCACION, FIJACION Y MANO</v>
          </cell>
          <cell r="F2454" t="str">
            <v>ML</v>
          </cell>
          <cell r="G2454">
            <v>68827</v>
          </cell>
        </row>
        <row r="2455">
          <cell r="D2455">
            <v>11987</v>
          </cell>
          <cell r="E2455" t="str">
            <v>PLANTACION DE CUCHARO H= 1.5 m. (Incluye suministro al sitio de obra, plantacion, aplicación y mezcla de sustrato, tutor y amarre. Incluye transporte y disposición final de sobrantes en sitio autorizado a 28 km).</v>
          </cell>
          <cell r="F2455" t="str">
            <v>UN</v>
          </cell>
          <cell r="G2455">
            <v>138706</v>
          </cell>
        </row>
        <row r="2456">
          <cell r="D2456">
            <v>11988</v>
          </cell>
          <cell r="E2456" t="str">
            <v>TELA PARA CERRAMIENTO 55 gr/m2, COLOR BLANCO, ANCHO = 2.10m</v>
          </cell>
          <cell r="F2456" t="str">
            <v>ML</v>
          </cell>
          <cell r="G2456">
            <v>2891</v>
          </cell>
        </row>
        <row r="2457">
          <cell r="D2457">
            <v>11989</v>
          </cell>
          <cell r="E2457" t="str">
            <v>ESPUMA DE POLIETILENO, ANCHO = 1.00 m,  ESPESOR = 5 mm</v>
          </cell>
          <cell r="F2457" t="str">
            <v>ML</v>
          </cell>
          <cell r="G2457">
            <v>4800</v>
          </cell>
        </row>
        <row r="2458">
          <cell r="D2458">
            <v>11990</v>
          </cell>
          <cell r="E2458" t="str">
            <v>HELECHO MACHO H=1.0 m. (Incluye suministro al sitio de obra)</v>
          </cell>
          <cell r="F2458" t="str">
            <v>UN</v>
          </cell>
          <cell r="G2458">
            <v>120043</v>
          </cell>
        </row>
        <row r="2459">
          <cell r="D2459">
            <v>11991</v>
          </cell>
          <cell r="E2459" t="str">
            <v>PERFORACIÓN HORIZONTAL PARA DUCTO DE POLIETILENO D=6", INCLUYE TUBERÍA (Incluye suministro e instalación)</v>
          </cell>
          <cell r="F2459" t="str">
            <v>ML</v>
          </cell>
          <cell r="G2459">
            <v>659776</v>
          </cell>
        </row>
        <row r="2460">
          <cell r="D2460">
            <v>11992</v>
          </cell>
          <cell r="E2460" t="str">
            <v>PERFORACIÓN HORIZONTAL PARA DUCTO DE POLIETILENO D=12", INCLUYE TUBERÍA (Incluye suministro e instalación)</v>
          </cell>
          <cell r="F2460" t="str">
            <v>ML</v>
          </cell>
          <cell r="G2460">
            <v>1322615</v>
          </cell>
        </row>
        <row r="2461">
          <cell r="D2461">
            <v>11993</v>
          </cell>
          <cell r="E2461" t="str">
            <v xml:space="preserve">ADAPTADOR TERMINAL CAMPANA PVC D=2" </v>
          </cell>
          <cell r="F2461" t="str">
            <v>UN</v>
          </cell>
          <cell r="G2461">
            <v>5958</v>
          </cell>
        </row>
        <row r="2462">
          <cell r="D2462">
            <v>11994</v>
          </cell>
          <cell r="E2462" t="str">
            <v>TEE PE 6"x6" - PE100, PN 16 - RDE 11</v>
          </cell>
          <cell r="F2462" t="str">
            <v>UN</v>
          </cell>
          <cell r="G2462">
            <v>585456</v>
          </cell>
        </row>
        <row r="2463">
          <cell r="D2463">
            <v>11995</v>
          </cell>
          <cell r="E2463" t="str">
            <v>REDUCCIÓN CONCÉNTRICA 6"X4" - PE100 - PN16 - RDE 11</v>
          </cell>
          <cell r="F2463" t="str">
            <v>UN</v>
          </cell>
          <cell r="G2463">
            <v>205269</v>
          </cell>
        </row>
        <row r="2464">
          <cell r="D2464">
            <v>11996</v>
          </cell>
          <cell r="E2464" t="str">
            <v>TAPON HD EXTREMO JUNTA HIDRÁULICA D=12"</v>
          </cell>
          <cell r="F2464" t="str">
            <v>UN</v>
          </cell>
          <cell r="G2464">
            <v>1216299</v>
          </cell>
        </row>
        <row r="2465">
          <cell r="D2465">
            <v>11997</v>
          </cell>
          <cell r="E2465" t="str">
            <v>BASE GRANULAR CLASE B (BGB_BG38)</v>
          </cell>
          <cell r="F2465" t="str">
            <v>M3</v>
          </cell>
          <cell r="G2465">
            <v>85680</v>
          </cell>
        </row>
        <row r="2466">
          <cell r="D2466">
            <v>11998</v>
          </cell>
          <cell r="E2466" t="str">
            <v>BARRERA DE SEGURIDAD - SEPARADOR CICLORUTA TIPO A-165 SIN ANCLAJE (0.53m x 0.60m x 1.50m) COLOR GRIS RESISTENCIA CONCRETO 28 Mpa</v>
          </cell>
          <cell r="F2466" t="str">
            <v>UN</v>
          </cell>
          <cell r="G2466">
            <v>89921</v>
          </cell>
        </row>
        <row r="2467">
          <cell r="D2467">
            <v>12002</v>
          </cell>
          <cell r="E2467" t="str">
            <v>ALCOHOL ANTISÉPTICO (ALCOHOL AL 70%). (Según Apéndice Bioseguridad Covid 19)_ Exento de IVA de forma temporal</v>
          </cell>
          <cell r="F2467" t="str">
            <v>GLN</v>
          </cell>
          <cell r="G2467">
            <v>26000</v>
          </cell>
        </row>
        <row r="2468">
          <cell r="D2468">
            <v>12003</v>
          </cell>
          <cell r="E2468" t="str">
            <v>TOALLAS DE PAPEL PARA MANOS. TIPO Z.  DOBLE HOJA. (PAQUETE 150 HOJAS)_(Según Apéndice Bioseguridad Covid 19)</v>
          </cell>
          <cell r="F2468" t="str">
            <v>UN</v>
          </cell>
          <cell r="G2468">
            <v>7700</v>
          </cell>
        </row>
        <row r="2469">
          <cell r="D2469">
            <v>12004</v>
          </cell>
          <cell r="E2469" t="str">
            <v>DISPENSADOR PLÁSTICO DE TOALLAS TIPO Z_(Según Apéndice Bioseguridad Covid 19)</v>
          </cell>
          <cell r="F2469" t="str">
            <v>UN</v>
          </cell>
          <cell r="G2469">
            <v>59235</v>
          </cell>
        </row>
        <row r="2470">
          <cell r="D2470">
            <v>12005</v>
          </cell>
          <cell r="E2470" t="str">
            <v>MESA PLÁSTICA DE 0.72m x 0.72m x 0.72m._(Según Apéndice Bioseguridad Covid 19)</v>
          </cell>
          <cell r="F2470" t="str">
            <v>UN</v>
          </cell>
          <cell r="G2470">
            <v>99900</v>
          </cell>
        </row>
        <row r="2471">
          <cell r="D2471">
            <v>12006</v>
          </cell>
          <cell r="E2471" t="str">
            <v>TERMOMETRO INFRARROJO PARA USO EN HUMANOS, LIBRE DE CONTACTO, IMPERMEABLE. (Según Apéndice Bioseguridad Covid 19)_ Exento de IVA de forma temporal</v>
          </cell>
          <cell r="F2471" t="str">
            <v>UN</v>
          </cell>
          <cell r="G2471">
            <v>78100</v>
          </cell>
        </row>
        <row r="2472">
          <cell r="D2472">
            <v>12010</v>
          </cell>
          <cell r="E2472" t="str">
            <v>JABÓN LIQUIDO PARA MANOS. (Según Apéndice Bioseguridad Covid 19)_ Exento de IVA de forma temporal</v>
          </cell>
          <cell r="F2472" t="str">
            <v>GLN</v>
          </cell>
          <cell r="G2472">
            <v>26000</v>
          </cell>
        </row>
        <row r="2473">
          <cell r="D2473">
            <v>12011</v>
          </cell>
          <cell r="E2473" t="str">
            <v>LAVAMANOS PORTÁTIL EN ACERO INOXIDABLE CON DOS TANQUES PARA AGUA LIMPIA Y RESIDUAL DE 20 LT C/U_ (Según Apéndice Bioseguridad Covid 19)</v>
          </cell>
          <cell r="F2473" t="str">
            <v>UN</v>
          </cell>
          <cell r="G2473">
            <v>1100000</v>
          </cell>
        </row>
        <row r="2474">
          <cell r="D2474">
            <v>12015</v>
          </cell>
          <cell r="E2474" t="str">
            <v>GEL ANTIBACTERIAL Antiséptico para manos sin enjuague, a base de glicerina, alcohol antiséptico al 70%, contenido máx. de agua 30%.(Según Apéndice Bioseguridad Covid 19)_ Exento IVA de forma temporal</v>
          </cell>
          <cell r="F2474" t="str">
            <v>LT</v>
          </cell>
          <cell r="G2474">
            <v>13500</v>
          </cell>
        </row>
        <row r="2475">
          <cell r="D2475">
            <v>12017</v>
          </cell>
          <cell r="E2475" t="str">
            <v>FUMIGADORA DE ESPALDA. ASPERSOR BOMBA MANUAL 20 LITROS. DESINFECCIÓN_ (Según Apéndice Bioseguridad Covid 19)</v>
          </cell>
          <cell r="F2475" t="str">
            <v>UN</v>
          </cell>
          <cell r="G2475">
            <v>129900</v>
          </cell>
        </row>
        <row r="2476">
          <cell r="D2476">
            <v>12019</v>
          </cell>
          <cell r="E2476" t="str">
            <v>BIG BAG TELA POLIPROPILENO R220 GM/2 Rollo de 100m-100cm x 100cm x 160cm Solapa/Fondo Ciego. Reata 25/30 blancos</v>
          </cell>
          <cell r="F2476" t="str">
            <v>UN</v>
          </cell>
          <cell r="G2476">
            <v>59417</v>
          </cell>
        </row>
        <row r="2477">
          <cell r="D2477">
            <v>12020</v>
          </cell>
          <cell r="E2477" t="str">
            <v>CARGUE, TRANSPORTE Y DISPOSICIÓN FINAL DE MADERA.</v>
          </cell>
          <cell r="F2477" t="str">
            <v>M3</v>
          </cell>
          <cell r="G2477">
            <v>29691</v>
          </cell>
        </row>
        <row r="2478">
          <cell r="D2478">
            <v>12021</v>
          </cell>
          <cell r="E2478" t="str">
            <v>CARGUE, TRANSPORTE Y DISPOSICIÓN FINAL DE RESIDUOS TIPO AGLOMERADO Y GUADUA.</v>
          </cell>
          <cell r="F2478" t="str">
            <v>KG</v>
          </cell>
          <cell r="G2478">
            <v>1071</v>
          </cell>
        </row>
        <row r="2479">
          <cell r="D2479">
            <v>12022</v>
          </cell>
          <cell r="E2479" t="str">
            <v>OVEROL TYVEK BLANCO</v>
          </cell>
          <cell r="F2479" t="str">
            <v>UN</v>
          </cell>
          <cell r="G2479">
            <v>26686</v>
          </cell>
        </row>
        <row r="2480">
          <cell r="D2480">
            <v>12023</v>
          </cell>
          <cell r="E2480" t="str">
            <v>RESPIRADOR ELASTOMÉRICO MEDIA CARA</v>
          </cell>
          <cell r="F2480" t="str">
            <v>UN</v>
          </cell>
          <cell r="G2480">
            <v>61680</v>
          </cell>
        </row>
        <row r="2481">
          <cell r="D2481">
            <v>12024</v>
          </cell>
          <cell r="E2481" t="str">
            <v>FILTRO P-100 PARTÍCULAS S/ACEITE HUMOS METÁLICOS VAPORES</v>
          </cell>
          <cell r="F2481" t="str">
            <v>PAR</v>
          </cell>
          <cell r="G2481">
            <v>38100</v>
          </cell>
        </row>
        <row r="2482">
          <cell r="D2482">
            <v>12025</v>
          </cell>
          <cell r="E2482" t="str">
            <v>MONOGAFAS CON VENTILACIÓN DIRECTA</v>
          </cell>
          <cell r="F2482" t="str">
            <v>PAR</v>
          </cell>
          <cell r="G2482">
            <v>11100</v>
          </cell>
        </row>
        <row r="2483">
          <cell r="D2483">
            <v>12026</v>
          </cell>
          <cell r="E2483" t="str">
            <v>GORRO DESECHABLE COFIA BLANCO</v>
          </cell>
          <cell r="F2483" t="str">
            <v>UN</v>
          </cell>
          <cell r="G2483">
            <v>268</v>
          </cell>
        </row>
        <row r="2484">
          <cell r="D2484">
            <v>12027</v>
          </cell>
          <cell r="E2484" t="str">
            <v>VYNIPEL DE 50cm x 50cm CALIBRE 6</v>
          </cell>
          <cell r="F2484" t="str">
            <v>ROLLO</v>
          </cell>
          <cell r="G2484">
            <v>34000</v>
          </cell>
        </row>
        <row r="2485">
          <cell r="D2485">
            <v>12028</v>
          </cell>
          <cell r="E2485" t="str">
            <v>DISPOSICIÓN FINAL DE RESIDUOS PELIGROSOS(MATERIALES CON CARACTERÍSTICAS DE PELIGROSIDAD TÓXICA, CORROSIVO, INFLAMABLES, EXPLOSIVOS Y/O ESPECIALES (RESIDUOS APROVECHABLES MEZCLADOS, COLCHONES, SOFÁS, F</v>
          </cell>
          <cell r="F2485" t="str">
            <v>KG</v>
          </cell>
          <cell r="G2485">
            <v>2118</v>
          </cell>
        </row>
        <row r="2486">
          <cell r="D2486">
            <v>12029</v>
          </cell>
          <cell r="E2486" t="str">
            <v>PETO PVC</v>
          </cell>
          <cell r="F2486" t="str">
            <v>UN</v>
          </cell>
          <cell r="G2486">
            <v>20468</v>
          </cell>
        </row>
        <row r="2487">
          <cell r="D2487">
            <v>12030</v>
          </cell>
          <cell r="E2487" t="str">
            <v>CANECA PLÁSTICA CON TAPA 60 LTS</v>
          </cell>
          <cell r="F2487" t="str">
            <v>UN</v>
          </cell>
          <cell r="G2487">
            <v>65000</v>
          </cell>
        </row>
        <row r="2488">
          <cell r="D2488">
            <v>12031</v>
          </cell>
          <cell r="E2488" t="str">
            <v>TAPABOCAS N95 SIN FILTRO. (Según Apéndice Bioseguridad Covid 19)_ Exento de IVA de forma temporal</v>
          </cell>
          <cell r="F2488" t="str">
            <v>UN</v>
          </cell>
          <cell r="G2488">
            <v>2800</v>
          </cell>
        </row>
        <row r="2489">
          <cell r="D2489">
            <v>12039</v>
          </cell>
          <cell r="E2489" t="str">
            <v>TAPABOCAS DESECHABLE. (Según Apéndice Bioseguridad Covid 19)_ Exento de IVA de forma temporal</v>
          </cell>
          <cell r="F2489" t="str">
            <v>UN</v>
          </cell>
          <cell r="G2489">
            <v>336</v>
          </cell>
        </row>
        <row r="2490">
          <cell r="D2490">
            <v>12040</v>
          </cell>
          <cell r="E2490" t="str">
            <v>HIPOCLORITO - (Según Apéndice Bioseguridad Covid 19)_ Exento de IVA de forma temporal</v>
          </cell>
          <cell r="F2490" t="str">
            <v>LT</v>
          </cell>
          <cell r="G2490">
            <v>2618</v>
          </cell>
        </row>
        <row r="2491">
          <cell r="D2491">
            <v>12043</v>
          </cell>
          <cell r="E2491" t="str">
            <v>TEE PE 12"X6" PE100, PN16 - RDE 11</v>
          </cell>
          <cell r="F2491" t="str">
            <v>UN</v>
          </cell>
          <cell r="G2491">
            <v>3118339</v>
          </cell>
        </row>
        <row r="2492">
          <cell r="D2492">
            <v>12045</v>
          </cell>
          <cell r="E2492" t="str">
            <v>ANGEO PLÁSTICO</v>
          </cell>
          <cell r="F2492" t="str">
            <v>M2</v>
          </cell>
          <cell r="G2492">
            <v>1522</v>
          </cell>
        </row>
        <row r="2493">
          <cell r="D2493">
            <v>12046</v>
          </cell>
          <cell r="E2493" t="str">
            <v>TRAGANTE CÚPULA CONCÉNTRICA DE 8"x 6" EN ALUMINIO</v>
          </cell>
          <cell r="F2493" t="str">
            <v>UN</v>
          </cell>
          <cell r="G2493">
            <v>137259</v>
          </cell>
        </row>
        <row r="2494">
          <cell r="D2494">
            <v>12048</v>
          </cell>
          <cell r="E2494" t="str">
            <v>ABONO ORGÁNICO COMPOST (No incluye transporte)</v>
          </cell>
          <cell r="F2494" t="str">
            <v>KG</v>
          </cell>
          <cell r="G2494">
            <v>16065</v>
          </cell>
        </row>
        <row r="2495">
          <cell r="D2495">
            <v>12050</v>
          </cell>
          <cell r="E2495" t="str">
            <v>REJA TIPO PASARELA FUNDICIÓN CLASE DE CARGA C250, Long=500 mm, H=22 mm, Ancho=323 mm</v>
          </cell>
          <cell r="F2495" t="str">
            <v>UN</v>
          </cell>
          <cell r="G2495">
            <v>422911</v>
          </cell>
        </row>
        <row r="2496">
          <cell r="D2496">
            <v>12051</v>
          </cell>
          <cell r="E2496" t="str">
            <v>TUBERÍA PVC SANITARIA D=10"</v>
          </cell>
          <cell r="F2496" t="str">
            <v>ML</v>
          </cell>
          <cell r="G2496">
            <v>206029</v>
          </cell>
        </row>
        <row r="2497">
          <cell r="D2497">
            <v>12052</v>
          </cell>
          <cell r="E2497" t="str">
            <v>TEE PVC SANITARIA D=6"</v>
          </cell>
          <cell r="F2497" t="str">
            <v>UN</v>
          </cell>
          <cell r="G2497">
            <v>214799</v>
          </cell>
        </row>
        <row r="2498">
          <cell r="D2498">
            <v>12053</v>
          </cell>
          <cell r="E2498" t="str">
            <v>CODO 22.5° CXC PVC SANITARIA D=6"</v>
          </cell>
          <cell r="F2498" t="str">
            <v>UN</v>
          </cell>
          <cell r="G2498">
            <v>187324</v>
          </cell>
        </row>
        <row r="2499">
          <cell r="D2499">
            <v>12058</v>
          </cell>
          <cell r="E2499" t="str">
            <v>LÍQUIDO INHIBIDOR PASIVADOR DE CORROSIÓN DEL CONCRETO REFORZADO</v>
          </cell>
          <cell r="F2499" t="str">
            <v>KG</v>
          </cell>
          <cell r="G2499">
            <v>6526</v>
          </cell>
        </row>
        <row r="2500">
          <cell r="D2500">
            <v>12059</v>
          </cell>
          <cell r="E2500" t="str">
            <v>VÁLVULA CHEQUE DE 2" CLASE 300.</v>
          </cell>
          <cell r="F2500" t="str">
            <v>UN</v>
          </cell>
          <cell r="G2500">
            <v>411900</v>
          </cell>
        </row>
        <row r="2501">
          <cell r="D2501">
            <v>12090</v>
          </cell>
          <cell r="E2501" t="str">
            <v>RECUBRIMIENTO EPÓXICO DE ALTA RESISTENCIA QUÍMICA INSENSIBLE A LA HUMEDAD</v>
          </cell>
          <cell r="F2501" t="str">
            <v>KG</v>
          </cell>
          <cell r="G2501">
            <v>160155</v>
          </cell>
        </row>
        <row r="2502">
          <cell r="D2502">
            <v>12091</v>
          </cell>
          <cell r="E2502" t="str">
            <v>SEPARADORES (ESPACIADOR) DE DUCTERÍA PARA 2 TUBOS DE Ø2" UNA Y DOBLE CARA</v>
          </cell>
          <cell r="F2502" t="str">
            <v>UN</v>
          </cell>
          <cell r="G2502">
            <v>9980</v>
          </cell>
        </row>
        <row r="2503">
          <cell r="D2503">
            <v>12092</v>
          </cell>
          <cell r="E2503" t="str">
            <v>SEPARADORES (ESPACIADOR) DE DUCTERÍA PARA 4 TUBOS DE Ø2" UNA Y DOBLE CARA</v>
          </cell>
          <cell r="F2503" t="str">
            <v>UN</v>
          </cell>
          <cell r="G2503">
            <v>16800</v>
          </cell>
        </row>
        <row r="2504">
          <cell r="D2504">
            <v>12093</v>
          </cell>
          <cell r="E2504" t="str">
            <v>SEPARADORES (ESPACIADOR) DE DUCTERÍA PARA 6 TUBOS DE Ø2" UNA Y DOBLE CARA</v>
          </cell>
          <cell r="F2504" t="str">
            <v>UN</v>
          </cell>
          <cell r="G2504">
            <v>21291</v>
          </cell>
        </row>
        <row r="2505">
          <cell r="D2505">
            <v>12094</v>
          </cell>
          <cell r="E2505" t="str">
            <v>SEPARADORES (ESPACIADOR) DE DUCTERÍA PARA 8 TUBOS DE Ø2" UNA Y DOBLE CARA</v>
          </cell>
          <cell r="F2505" t="str">
            <v>UN</v>
          </cell>
          <cell r="G2505">
            <v>26081</v>
          </cell>
        </row>
        <row r="2506">
          <cell r="D2506">
            <v>12095</v>
          </cell>
          <cell r="E2506" t="str">
            <v>SEPARADORES (ESPACIADOR) DE DUCTERÍA PARA 2 TUBOS DE Ø4" UNA Y DOBLE CARA</v>
          </cell>
          <cell r="F2506" t="str">
            <v>UN</v>
          </cell>
          <cell r="G2506">
            <v>10113</v>
          </cell>
        </row>
        <row r="2507">
          <cell r="D2507">
            <v>12096</v>
          </cell>
          <cell r="E2507" t="str">
            <v>SEPARADORES (ESPACIADOR) DE DUCTERÍA PARA 4 TUBOS DE Ø4" UNA Y DOBLE CARA</v>
          </cell>
          <cell r="F2507" t="str">
            <v>UN</v>
          </cell>
          <cell r="G2507">
            <v>21485</v>
          </cell>
        </row>
        <row r="2508">
          <cell r="D2508">
            <v>12097</v>
          </cell>
          <cell r="E2508" t="str">
            <v>SEPARADORES (ESPACIADOR) DE DUCTERÍA PARA 6 TUBOS DE Ø4" UNA Y DOBLE CARA</v>
          </cell>
          <cell r="F2508" t="str">
            <v>UN</v>
          </cell>
          <cell r="G2508">
            <v>30150</v>
          </cell>
        </row>
        <row r="2509">
          <cell r="D2509">
            <v>12098</v>
          </cell>
          <cell r="E2509" t="str">
            <v>SEPARADORES (ESPACIADOR) DE DUCTERÍA PARA 8 TUBOS DE Ø4" UNA Y DOBLE CARA</v>
          </cell>
          <cell r="F2509" t="str">
            <v>UN</v>
          </cell>
          <cell r="G2509">
            <v>36546</v>
          </cell>
        </row>
        <row r="2510">
          <cell r="D2510">
            <v>12229</v>
          </cell>
          <cell r="E2510" t="str">
            <v>TAPA INICIO / FINAL PARA SARDINEL DE DRENAJE RD 200 H:33</v>
          </cell>
          <cell r="F2510" t="str">
            <v>UN</v>
          </cell>
          <cell r="G2510">
            <v>463949</v>
          </cell>
        </row>
        <row r="2511">
          <cell r="D2511">
            <v>12234</v>
          </cell>
          <cell r="E2511" t="str">
            <v>BLOQUE DE CEMENTO MACIZO 4.2MPA VERDE DE 6X10X20 cm.</v>
          </cell>
          <cell r="F2511" t="str">
            <v>UN</v>
          </cell>
          <cell r="G2511">
            <v>2142</v>
          </cell>
        </row>
        <row r="2512">
          <cell r="D2512">
            <v>12235</v>
          </cell>
          <cell r="E2512" t="str">
            <v>MICROFIBRA SINTÉTICA MULTIFILAMENTO  DE POLIPROPILENO</v>
          </cell>
          <cell r="F2512" t="str">
            <v>KG</v>
          </cell>
          <cell r="G2512">
            <v>55692</v>
          </cell>
        </row>
        <row r="2513">
          <cell r="D2513">
            <v>12236</v>
          </cell>
          <cell r="E2513" t="str">
            <v>METODO DE ENSAYO PARA LA RESISTENCIA A LA TRACCION DE RECUBRIMIENTOS, UTILIZANDO PROBADORES PORTATILES DE ADHERENCIA. Norma Técnica: NTC-3916-96 ASTM D4541-22.</v>
          </cell>
          <cell r="F2513" t="str">
            <v>UN</v>
          </cell>
          <cell r="G2513">
            <v>215866</v>
          </cell>
        </row>
        <row r="2514">
          <cell r="D2514">
            <v>12237</v>
          </cell>
          <cell r="E2514" t="str">
            <v>TRACCIÓN DE LAMINA EN ALUMINIO. Norma Técnica: NTC 3353 ASTM E8</v>
          </cell>
          <cell r="F2514" t="str">
            <v>UN</v>
          </cell>
          <cell r="G2514">
            <v>115000</v>
          </cell>
        </row>
        <row r="2515">
          <cell r="D2515">
            <v>12238</v>
          </cell>
          <cell r="E2515" t="str">
            <v xml:space="preserve">FLEXIÓN DE LAMINA EN ALUMINIO. Norma Técnica: ASTM E290 </v>
          </cell>
          <cell r="F2515" t="str">
            <v>UN</v>
          </cell>
          <cell r="G2515">
            <v>154700</v>
          </cell>
        </row>
        <row r="2516">
          <cell r="D2516">
            <v>12239</v>
          </cell>
          <cell r="E2516" t="str">
            <v>SUBBASE GRANULAR PEA CLASE A - (SBG_PEA_A_50)</v>
          </cell>
          <cell r="F2516" t="str">
            <v>M3</v>
          </cell>
          <cell r="G2516">
            <v>71995</v>
          </cell>
        </row>
        <row r="2517">
          <cell r="D2517">
            <v>12240</v>
          </cell>
          <cell r="E2517" t="str">
            <v>SUBBASE GRANULAR PEA CLASE A - (SBG_PEA_A_64)</v>
          </cell>
          <cell r="F2517" t="str">
            <v>M3</v>
          </cell>
          <cell r="G2517">
            <v>71995</v>
          </cell>
        </row>
        <row r="2518">
          <cell r="D2518">
            <v>12241</v>
          </cell>
          <cell r="E2518" t="str">
            <v>SUBBASE GRANULAR PEA CLASE B - (SBG_PEA_B_50)</v>
          </cell>
          <cell r="F2518" t="str">
            <v>M3</v>
          </cell>
          <cell r="G2518">
            <v>71995</v>
          </cell>
        </row>
        <row r="2519">
          <cell r="D2519">
            <v>12242</v>
          </cell>
          <cell r="E2519" t="str">
            <v>FIBRAS METÁLICAS</v>
          </cell>
          <cell r="F2519" t="str">
            <v>KG</v>
          </cell>
          <cell r="G2519">
            <v>10115</v>
          </cell>
        </row>
        <row r="2520">
          <cell r="D2520">
            <v>12243</v>
          </cell>
          <cell r="E2520" t="str">
            <v>SUBBASE GRANULAR PEA CLASE B - (SBG_PEA_B_64)</v>
          </cell>
          <cell r="F2520" t="str">
            <v>M3</v>
          </cell>
          <cell r="G2520">
            <v>71995</v>
          </cell>
        </row>
        <row r="2521">
          <cell r="D2521">
            <v>12244</v>
          </cell>
          <cell r="E2521" t="str">
            <v>MATERIAL MARGINAL</v>
          </cell>
          <cell r="F2521" t="str">
            <v>M3</v>
          </cell>
          <cell r="G2521">
            <v>19635</v>
          </cell>
        </row>
        <row r="2522">
          <cell r="D2522">
            <v>12245</v>
          </cell>
          <cell r="E2522" t="str">
            <v>AGREGADOS RECICLADOS PARA BASE GRANULAR (AR_BG38)</v>
          </cell>
          <cell r="F2522" t="str">
            <v>M3</v>
          </cell>
          <cell r="G2522">
            <v>107701</v>
          </cell>
        </row>
        <row r="2523">
          <cell r="D2523">
            <v>12246</v>
          </cell>
          <cell r="E2523" t="str">
            <v>AGREGADOS RECICLADOS PARA BASE GRANULAR (AR_BG25)</v>
          </cell>
          <cell r="F2523" t="str">
            <v>M3</v>
          </cell>
          <cell r="G2523">
            <v>107701</v>
          </cell>
        </row>
        <row r="2524">
          <cell r="D2524">
            <v>12247</v>
          </cell>
          <cell r="E2524" t="str">
            <v>AGREGADOS RECICLADOS PARA SUBBASE GRANULAR PEA (AR_SBG_PEA50)</v>
          </cell>
          <cell r="F2524" t="str">
            <v>M3</v>
          </cell>
          <cell r="G2524">
            <v>76160</v>
          </cell>
        </row>
        <row r="2525">
          <cell r="D2525">
            <v>12248</v>
          </cell>
          <cell r="E2525" t="str">
            <v>AGREGADOS RECICLADOS PARA SUBBASE GRANULAR PEA (AR_SBG_PEA64)</v>
          </cell>
          <cell r="F2525" t="str">
            <v>M3</v>
          </cell>
          <cell r="G2525">
            <v>76160</v>
          </cell>
        </row>
        <row r="2526">
          <cell r="D2526">
            <v>12249</v>
          </cell>
          <cell r="E2526" t="str">
            <v>GRANO DE CAUCHO RECICLADO (GCR)</v>
          </cell>
          <cell r="F2526" t="str">
            <v>KG</v>
          </cell>
          <cell r="G2526">
            <v>1900</v>
          </cell>
        </row>
        <row r="2527">
          <cell r="D2527">
            <v>12250</v>
          </cell>
          <cell r="E2527" t="str">
            <v>CONCRETO AUTOCOMPACTANTE 24 Mpa (245 Kg/cm2)</v>
          </cell>
          <cell r="F2527" t="str">
            <v>M3</v>
          </cell>
          <cell r="G2527">
            <v>659290</v>
          </cell>
        </row>
        <row r="2528">
          <cell r="D2528">
            <v>12251</v>
          </cell>
          <cell r="E2528" t="str">
            <v>CONCRETO AUTOCOMPACTANTE 28 Mpa (280 Kg/cm2)</v>
          </cell>
          <cell r="F2528" t="str">
            <v>M3</v>
          </cell>
          <cell r="G2528">
            <v>676235</v>
          </cell>
        </row>
        <row r="2529">
          <cell r="D2529">
            <v>12252</v>
          </cell>
          <cell r="E2529" t="str">
            <v>CONCRETO AUTOCOMPACTANTE 44 Mpa (420 Kg/cm2)</v>
          </cell>
          <cell r="F2529" t="str">
            <v>M3</v>
          </cell>
          <cell r="G2529">
            <v>747038</v>
          </cell>
        </row>
        <row r="2530">
          <cell r="D2530">
            <v>12253</v>
          </cell>
          <cell r="E2530" t="str">
            <v>LEVANTAMIENTO DE FALLAS EN VÍAS CON SUPERFICIE EN AFIRMADO EN ZONA RURAL, CON EQUIPO DE ALTO RENDIMIENTO MEDIANTE CAPTURA DE IMÁGENES DE ALTA RESOLUCIÓN O SISTEMA LASER. Incluye movilización y carro escolta del equipo y toma de información, procesamiento y entrega del inventario de fallas. Manual Técnico TM–5–626 del Cuerpo de Ingenieros del Ejército de los Estados Unidos: afirmados</v>
          </cell>
          <cell r="F2530" t="str">
            <v>Km-Car</v>
          </cell>
          <cell r="G2530">
            <v>175205</v>
          </cell>
        </row>
        <row r="2531">
          <cell r="D2531">
            <v>12254</v>
          </cell>
          <cell r="E2531" t="str">
            <v>LEVANTAMIENTO DE FALLAS EN VÍAS CON SUPERFICIE EN AFIRMADO EN ZONA URBANA, CON EQUIPO DE ALTO RENDIMIENTO MEDIANTE CAPTURA DE IMÁGENES DE ALTA RESOLUCIÓN O SISTEMA LASER, Y DETERMINACIÓN DEL ÍNDICE DE CONDICIÓN DE VIAS SIN SUPERFICIE-URCI-. Incluye movilización y carro escolta del equipo y toma de información, procesamiento, cálculo y entrega del inventario de fallas y resultado de valor del URCI. Manual Técnico TM–5–626 del Cuerpo de Ingenieros del Ejército de los Estados Unidos: afirmados</v>
          </cell>
          <cell r="F2531" t="str">
            <v>Km-Car</v>
          </cell>
          <cell r="G2531">
            <v>178054</v>
          </cell>
        </row>
        <row r="2532">
          <cell r="D2532">
            <v>12255</v>
          </cell>
          <cell r="E2532" t="str">
            <v>LEVANTAMIENTO DE FALLAS EN VÍAS CON SUPERFICIE EN AFIRMADO EN ZONA RURAL, CON EQUIPO DE ALTO RENDIMIENTO MEDIANTE CAPTURA DE IMÁGENES DE ALTA RESOLUCIÓN O SISTEMA LASER, Y DETERMINACIÓN DEL ÍNDICE DE CONDICIÓN DE VIAS SIN SUPERFICIE-URCI. Incluye movilización y carro escolta del equipo y toma de información, procesamiento, cálculo y entrega del inventario de fallas y resultado de valor del URCI.. Norma Técnica: Manual Técnico TM–5–626 del Cuerpo de Ingenieros del Ejército de los Estados Unidos: afirmados</v>
          </cell>
          <cell r="F2532" t="str">
            <v>Km-Car</v>
          </cell>
          <cell r="G2532">
            <v>184450</v>
          </cell>
        </row>
        <row r="2533">
          <cell r="D2533">
            <v>12256</v>
          </cell>
          <cell r="E2533" t="str">
            <v>LEVANTAMIENTO DE FALLAS EN ESTRUCTURA DE PAVIMENTO CON SUPERFICIE FLEXIBLE, RÍGIDA O ARTICULADA EN ZONA RURAL, CON EQUIPO DE ALTO RENDIMIENTO MEDIANTE CAPTURA DE IMÁGENES DE ALTA RESOLUCIÓN O SISTEMA LASER. Incluye movilización y carro escolta del equipo y toma de información, procesamiento y entrega del inventario de fallas. Norma Técnica: ASTM D6433: flexible y rígido  ASTM E2840: articulado</v>
          </cell>
          <cell r="F2533" t="str">
            <v>Km-Car</v>
          </cell>
          <cell r="G2533">
            <v>175205</v>
          </cell>
        </row>
        <row r="2534">
          <cell r="D2534">
            <v>12257</v>
          </cell>
          <cell r="E2534" t="str">
            <v>RESISTENCIA A LA COMPRESION INCONFINADA DE MEZCLAS COMPACTADAS DE SUELO-CAL (CON MEDICION DE ESFUERZO-DEFORMACION). Norma Técnica INVE-605-13.</v>
          </cell>
          <cell r="F2534" t="str">
            <v>UN</v>
          </cell>
          <cell r="G2534">
            <v>97818</v>
          </cell>
        </row>
        <row r="2535">
          <cell r="D2535">
            <v>12258</v>
          </cell>
          <cell r="E2535" t="str">
            <v>PRACTICA ESTANDAR PARA PRUEBAS DE TINTAS PENETRANTES PARA LA INDUSTRIA EN GENERAL. Norma Técnica: ASTM E165/E165M-23 ASTM E1417/E1417M-21e1</v>
          </cell>
          <cell r="F2535" t="str">
            <v>DIA</v>
          </cell>
          <cell r="G2535">
            <v>1410150</v>
          </cell>
        </row>
        <row r="2536">
          <cell r="D2536">
            <v>12259</v>
          </cell>
          <cell r="E2536" t="str">
            <v>GUIA ESTANDAR PARA ENSAYO DE PARTICULAS MAGNETICAS. Norma Técnica: ASTM E709-21 AWS D1.1/D1.1M-20 Numeral 8.10</v>
          </cell>
          <cell r="F2536" t="str">
            <v>DIA</v>
          </cell>
          <cell r="G2536">
            <v>714000</v>
          </cell>
        </row>
        <row r="2537">
          <cell r="D2537">
            <v>12260</v>
          </cell>
          <cell r="E2537" t="str">
            <v>METODO DE PRUEBA ESTANDAR PARA DETERMINAR LA RESISTENCIA AL ARRANQUE DE LOS RECUBRIMIENTOS UTILIZANDO PROBADORES DE ADHERENCIA PORTATILES. Norma Técnica: ASTM D4541-22</v>
          </cell>
          <cell r="F2537" t="str">
            <v>DIA</v>
          </cell>
          <cell r="G2537">
            <v>919632</v>
          </cell>
        </row>
        <row r="2538">
          <cell r="D2538">
            <v>12261</v>
          </cell>
          <cell r="E2538" t="str">
            <v>EVALUACION DEL ESPESOR DE PELICULA DE ZINC. CALIBRACION DE ESPESORES DE PELICULA SECA. Norma Técnica: ASTM A123/A123M-15 (17) ASTM A153/A153M-23 ASTM D7091-22</v>
          </cell>
          <cell r="F2538" t="str">
            <v>DIA</v>
          </cell>
          <cell r="G2538">
            <v>919632</v>
          </cell>
        </row>
        <row r="2539">
          <cell r="D2539">
            <v>12263</v>
          </cell>
          <cell r="E2539" t="str">
            <v>SISTEMAS DE PINTURAS PROTECTORAS. VARIABLES DE EVALUACION EN CAMPO. VALORACION DE LA CONTINUIDAD EN PELICULA. Norma Técnica NTC-3951-96 ASTM D5162-21</v>
          </cell>
          <cell r="F2539" t="str">
            <v>DIA</v>
          </cell>
          <cell r="G2539">
            <v>919632</v>
          </cell>
        </row>
        <row r="2540">
          <cell r="D2540">
            <v>12264</v>
          </cell>
          <cell r="E2540" t="str">
            <v>METODO DE ENSAYO PARA DETERMINAR LA FINURA DEL CEMENTO HIDRAULICO UTILIZANDO EL TAMIZ DE 45 mm (No. 325). Norma Técnica: NTC-294-18.</v>
          </cell>
          <cell r="F2540" t="str">
            <v>UN</v>
          </cell>
          <cell r="G2540">
            <v>74375</v>
          </cell>
        </row>
        <row r="2541">
          <cell r="D2541">
            <v>12265</v>
          </cell>
          <cell r="E2541" t="str">
            <v>TUBERÍA Ø4" EN HIERRO GALVANIZADO</v>
          </cell>
          <cell r="F2541" t="str">
            <v>ML</v>
          </cell>
          <cell r="G2541">
            <v>115550</v>
          </cell>
        </row>
        <row r="2542">
          <cell r="D2542">
            <v>12266</v>
          </cell>
          <cell r="E2542" t="str">
            <v>PRACTICA ESTANDAR PARA PRUEBAS ULTRASONICAS DE JUNTAS DE SOLDADURAS. Norma Técnica: ASTM E164-19 AWS D1.1/D1.1M-20 ANEXO H</v>
          </cell>
          <cell r="F2542" t="str">
            <v>DIA</v>
          </cell>
          <cell r="G2542">
            <v>773500</v>
          </cell>
        </row>
        <row r="2543">
          <cell r="D2543">
            <v>12267</v>
          </cell>
          <cell r="E2543" t="str">
            <v>LAVAMANOS PORTATIL DE PEDAL TIPO MANOS LIBRES.</v>
          </cell>
          <cell r="F2543" t="str">
            <v>UN</v>
          </cell>
          <cell r="G2543">
            <v>994534</v>
          </cell>
        </row>
        <row r="2544">
          <cell r="D2544">
            <v>12268</v>
          </cell>
          <cell r="E2544" t="str">
            <v>CALIBRACION TERMOMETRO DIGITAL</v>
          </cell>
          <cell r="F2544" t="str">
            <v>UN</v>
          </cell>
          <cell r="G2544">
            <v>207012</v>
          </cell>
        </row>
        <row r="2545">
          <cell r="D2545">
            <v>12269</v>
          </cell>
          <cell r="E2545" t="str">
            <v>TERMOMETRO DIGITAL INFRAROJO PARA USO EN HUMANOS, LIBRE DE CONTACTO, IMPERMEABLE</v>
          </cell>
          <cell r="F2545" t="str">
            <v>UN</v>
          </cell>
          <cell r="G2545">
            <v>78100</v>
          </cell>
        </row>
        <row r="2546">
          <cell r="D2546">
            <v>12270</v>
          </cell>
          <cell r="E2546" t="str">
            <v>DISPENSADOR DE JABÓN LÍQUIDO O GEL ANTIBACTERIAL - ALCOHOL, CON PEDAL METÁLICO</v>
          </cell>
          <cell r="F2546" t="str">
            <v>UN</v>
          </cell>
          <cell r="G2546">
            <v>139900</v>
          </cell>
        </row>
        <row r="2547">
          <cell r="D2547">
            <v>12271</v>
          </cell>
          <cell r="E2547" t="str">
            <v>RECOLECCION, TRANSPORTE Y DISPOSICION DE RESIDUOS LÍQUIDOS PROVENIENTES DE LAVAMANOS PORTATILES. (INCLUYE EQUIPO DE SUCCIÓN)</v>
          </cell>
          <cell r="F2547" t="str">
            <v>M3</v>
          </cell>
          <cell r="G2547">
            <v>371137</v>
          </cell>
        </row>
        <row r="2548">
          <cell r="D2548">
            <v>12272</v>
          </cell>
          <cell r="E2548" t="str">
            <v>BOTIQUIN TIPO B DOTADO PORTATIL</v>
          </cell>
          <cell r="F2548" t="str">
            <v>UN</v>
          </cell>
          <cell r="G2548">
            <v>387900</v>
          </cell>
        </row>
        <row r="2549">
          <cell r="D2549">
            <v>12277</v>
          </cell>
          <cell r="E2549" t="str">
            <v>AFOROS DE TRANSITO (MOTORIZADOS Y NO MOTORIZADOS) A PARTIR DE CAPTURA DE VIDEO. Incluye digitación y entrega de base de datos en archivo Excel. Captura día hábil y no hábil, con sus respectivos movimientos. Incluye todos los costos directos e indirectos</v>
          </cell>
          <cell r="F2549" t="str">
            <v>HR</v>
          </cell>
          <cell r="G2549">
            <v>251285</v>
          </cell>
        </row>
        <row r="2550">
          <cell r="D2550">
            <v>12319</v>
          </cell>
          <cell r="E2550" t="str">
            <v>BARRENO MANUAL HASTA 10M.  Incluye descripcion visual de estratos encontrados, lecturas de campo, SPT, Veleta, tipo y prof. muestras recuperadas, datos nivel freático</v>
          </cell>
          <cell r="F2550" t="str">
            <v>ML</v>
          </cell>
          <cell r="G2550">
            <v>107100</v>
          </cell>
        </row>
        <row r="2551">
          <cell r="D2551">
            <v>12320</v>
          </cell>
          <cell r="E2551" t="str">
            <v>PERFORACION MECANICA EN SUELO BLANDO DE 0 a 30m. Incluye descripción visual de estratos encontrados, lecturas de campo, SPT, Veleta, tipo y profundidad de las muestras recuperadas, datos nivel freático, muestras inalteradas en tubo Shelby y/o muestreador de pistón</v>
          </cell>
          <cell r="F2551" t="str">
            <v>ML</v>
          </cell>
          <cell r="G2551">
            <v>242303</v>
          </cell>
        </row>
        <row r="2552">
          <cell r="D2552">
            <v>12321</v>
          </cell>
          <cell r="E2552" t="str">
            <v>PERFORACION MECANICA EN SUELO BLANDO DE 0 a 50m. Incluye descripción visual de estratos encontrados, lecturas de campo, SPT, Veleta, tipo y profundidad de las muestras recuperadas, datos nivel freático, muestras inalteradas en tubo Shelby y/o muestreador de pistón</v>
          </cell>
          <cell r="F2552" t="str">
            <v>ML</v>
          </cell>
          <cell r="G2552">
            <v>302879</v>
          </cell>
        </row>
        <row r="2553">
          <cell r="D2553">
            <v>12322</v>
          </cell>
          <cell r="E2553" t="str">
            <v>PERFORACION MECANICA EN SUELO BLANDO mayor de 50m. Incluye descripción visual de estratos encontrados, lecturas de campo, SPT, Veleta, tipo y profundidad de las muestras recuperadas, datos nivel freático, muestras inalteradas en tubo Shelby y/o muestreador de pistón</v>
          </cell>
          <cell r="F2553" t="str">
            <v>ML</v>
          </cell>
          <cell r="G2553">
            <v>214200</v>
          </cell>
        </row>
        <row r="2554">
          <cell r="D2554">
            <v>12323</v>
          </cell>
          <cell r="E2554" t="str">
            <v>PERFORACION MECANICA EN SUELO DURO DE 0 a 10m.Incl recuperación continua muestras, descrip visual estratos encontrados, lecturas de campo, SPT, Veleta, tipo y profundidad de las muestras recuperadas, muestras inalteradas en tubo Shelby y/o muestreador de pistón.</v>
          </cell>
          <cell r="F2554" t="str">
            <v>ML</v>
          </cell>
          <cell r="G2554">
            <v>166600</v>
          </cell>
        </row>
        <row r="2555">
          <cell r="D2555">
            <v>12324</v>
          </cell>
          <cell r="E2555" t="str">
            <v>PERFORACION MECANICA EN SUELO DURO DE 0 a 30m.Incluye recuperación continua muestras, descripción visual estratos encontrados, lecturas de campo, SPT, Veleta de campo, tipo y profundidad de las muestras recuperadas, muestras inalteradas en tubo Shelby y/o muestreador de pistón.</v>
          </cell>
          <cell r="F2555" t="str">
            <v>ML</v>
          </cell>
          <cell r="G2555">
            <v>220150</v>
          </cell>
        </row>
        <row r="2556">
          <cell r="D2556">
            <v>12325</v>
          </cell>
          <cell r="E2556" t="str">
            <v>PERFORACION MECANICA EN SUELO DURO DE 0 a 50m.Incl recuperación continua muestras, descripción visual estratos encontrados, lecturas de campo, SPT, Veleta, tipo y profundidad de las muestras recuperadas, muestras inalteradas en tubo Shelby y/o muestreador de pistón</v>
          </cell>
          <cell r="F2556" t="str">
            <v>ML</v>
          </cell>
          <cell r="G2556">
            <v>238000</v>
          </cell>
        </row>
        <row r="2557">
          <cell r="D2557">
            <v>12326</v>
          </cell>
          <cell r="E2557" t="str">
            <v>PERFORACION MECANICA EN SUELO DURO mayor de 50m.Incl recuperación continua muestras, descrip visual estratos encontrados, lecturas de campo, SPT, Veleta, tipo y profundidad de las muestras recuperadas, muestras inalteradas en tubo Shelby y/o muestreador de pistón.</v>
          </cell>
          <cell r="F2557" t="str">
            <v>ML</v>
          </cell>
          <cell r="G2557">
            <v>403838</v>
          </cell>
        </row>
        <row r="2558">
          <cell r="D2558">
            <v>12327</v>
          </cell>
          <cell r="E2558" t="str">
            <v>PERFORACION MECANICA EN COLUVIÓN/ALUVIÓN DE 0 a 50m. Incluye recuperación continua muestras, descrip visual estratos encontrados, lecturas de campo, SPT, Veleta, tipo y profundidad de las muestras recuperadas</v>
          </cell>
          <cell r="F2558" t="str">
            <v>ML</v>
          </cell>
          <cell r="G2558">
            <v>535500</v>
          </cell>
        </row>
        <row r="2559">
          <cell r="D2559">
            <v>12328</v>
          </cell>
          <cell r="E2559" t="str">
            <v>PERFORACION MECANICA EN COLUVIÓN/ALUVIÓN mayor de 50m. Incluye recuperación continua muestras, descrip visual estratos encontrados, lecturas de campo, SPT, Veleta, tipo y profundidad de las muestras recuperadas</v>
          </cell>
          <cell r="F2559" t="str">
            <v>ML</v>
          </cell>
          <cell r="G2559">
            <v>499800</v>
          </cell>
        </row>
        <row r="2560">
          <cell r="D2560">
            <v>12329</v>
          </cell>
          <cell r="E2560" t="str">
            <v>ENSAYO DE REFRACCIÓN SISMICA</v>
          </cell>
          <cell r="F2560" t="str">
            <v>UN</v>
          </cell>
          <cell r="G2560">
            <v>3451000</v>
          </cell>
        </row>
        <row r="2561">
          <cell r="D2561">
            <v>12330</v>
          </cell>
          <cell r="E2561" t="str">
            <v xml:space="preserve">ENSAYO REMI (Refraction Microtremors) </v>
          </cell>
          <cell r="F2561" t="str">
            <v>UN</v>
          </cell>
          <cell r="G2561">
            <v>3451000</v>
          </cell>
        </row>
        <row r="2562">
          <cell r="D2562">
            <v>12331</v>
          </cell>
          <cell r="E2562" t="str">
            <v>ENSAYO MASW (Multichanel Analysis of Surface Waves). Determinación espesores estratos y velocidad de onda de corte</v>
          </cell>
          <cell r="F2562" t="str">
            <v>UN</v>
          </cell>
          <cell r="G2562">
            <v>4760000</v>
          </cell>
        </row>
        <row r="2563">
          <cell r="D2563">
            <v>12332</v>
          </cell>
          <cell r="E2563" t="str">
            <v>PRUEBA ESTANDAR PARA LA DETERMINACION DEL MODULO Y AMORTIGUAMIENTO DE SUELOS MEDIANTE DISPOSITIVOS DE COLUMNA RESONANTE DE BASE FIJA. Norma Técnica: ASTM D4015-21</v>
          </cell>
          <cell r="F2563" t="str">
            <v>UN</v>
          </cell>
          <cell r="G2563">
            <v>1483000</v>
          </cell>
        </row>
        <row r="2564">
          <cell r="D2564">
            <v>12333</v>
          </cell>
          <cell r="E2564" t="str">
            <v>ENSAYO TRIAXIAL CICLICO</v>
          </cell>
          <cell r="F2564" t="str">
            <v>UN</v>
          </cell>
          <cell r="G2564">
            <v>1725500</v>
          </cell>
        </row>
        <row r="2565">
          <cell r="D2565">
            <v>12334</v>
          </cell>
          <cell r="E2565" t="str">
            <v>ENSAYO Piezoelectric Bender Element</v>
          </cell>
          <cell r="F2565" t="str">
            <v>UN</v>
          </cell>
          <cell r="G2565">
            <v>348003</v>
          </cell>
        </row>
        <row r="2566">
          <cell r="D2566">
            <v>12335</v>
          </cell>
          <cell r="E2566" t="str">
            <v>EXPANSIÓN CONTROLADA EN CONSOLIDOMETRO</v>
          </cell>
          <cell r="F2566" t="str">
            <v>UN</v>
          </cell>
          <cell r="G2566">
            <v>258230</v>
          </cell>
        </row>
        <row r="2567">
          <cell r="D2567">
            <v>12336</v>
          </cell>
          <cell r="E2567" t="str">
            <v>ENSAYO DE VELETA DE LABORATORIO</v>
          </cell>
          <cell r="F2567" t="str">
            <v>UN</v>
          </cell>
          <cell r="G2567">
            <v>49980</v>
          </cell>
        </row>
        <row r="2568">
          <cell r="D2568">
            <v>12341</v>
          </cell>
          <cell r="E2568" t="str">
            <v>MARCO Y TAPA PARA CAJA DE INSPECCION CODENSA CS290</v>
          </cell>
          <cell r="F2568" t="str">
            <v>UN</v>
          </cell>
          <cell r="G2568">
            <v>3798837</v>
          </cell>
        </row>
        <row r="2569">
          <cell r="D2569">
            <v>12346</v>
          </cell>
          <cell r="E2569" t="str">
            <v>RECARGA DE CILINDRO DE GAS 40 LB</v>
          </cell>
          <cell r="F2569" t="str">
            <v>UN</v>
          </cell>
          <cell r="G2569">
            <v>93080</v>
          </cell>
        </row>
        <row r="2570">
          <cell r="D2570">
            <v>12350</v>
          </cell>
          <cell r="E2570" t="str">
            <v>ANDAMIO CERTIFICADO MULTIDIRECCIONAL, 1 TORRE, SECCIÓN  DE 1.4 X 1.4 M, ALTURA DE ANDAMIO 3 M</v>
          </cell>
          <cell r="F2570" t="str">
            <v>DIA</v>
          </cell>
          <cell r="G2570">
            <v>32790</v>
          </cell>
        </row>
        <row r="2571">
          <cell r="D2571">
            <v>12352</v>
          </cell>
          <cell r="E2571" t="str">
            <v>MORTERO SIN CONTRACCIÓN PARA ANCLAJES Y RELLENOS DE PRECISIÓN</v>
          </cell>
          <cell r="F2571" t="str">
            <v>BULTO</v>
          </cell>
          <cell r="G2571">
            <v>211900</v>
          </cell>
        </row>
        <row r="2572">
          <cell r="D2572">
            <v>12355</v>
          </cell>
          <cell r="E2572" t="str">
            <v>ANDAMIO CERTIFICADO MULTIDIRECCIONAL, 1 TORRE, SECCIÓN  DE 1.4 X 1.4 M, ALTURA DE ANDAMIO 4 M</v>
          </cell>
          <cell r="F2572" t="str">
            <v>DIA</v>
          </cell>
          <cell r="G2572">
            <v>42119</v>
          </cell>
        </row>
        <row r="2573">
          <cell r="D2573">
            <v>12356</v>
          </cell>
          <cell r="E2573" t="str">
            <v>LÁMINA HR 8mm x 20"A588 GR B/A709 GR 50/W</v>
          </cell>
          <cell r="F2573" t="str">
            <v>KG</v>
          </cell>
          <cell r="G2573">
            <v>13804</v>
          </cell>
        </row>
        <row r="2574">
          <cell r="D2574">
            <v>12357</v>
          </cell>
          <cell r="E2574" t="str">
            <v>BOTIQUIN TIPO A DOTADO PORTATIL</v>
          </cell>
          <cell r="F2574" t="str">
            <v>UN</v>
          </cell>
          <cell r="G2574">
            <v>125300</v>
          </cell>
        </row>
        <row r="2575">
          <cell r="D2575">
            <v>12358</v>
          </cell>
          <cell r="E2575" t="str">
            <v xml:space="preserve">APOYOS DE NEOPRENO DE 500mm x 400mm x 50mm Dureza 60. Con refuerzo de 2 láminas de 1/4" </v>
          </cell>
          <cell r="F2575" t="str">
            <v>UN</v>
          </cell>
          <cell r="G2575">
            <v>582990</v>
          </cell>
        </row>
        <row r="2576">
          <cell r="D2576">
            <v>12373</v>
          </cell>
          <cell r="E2576" t="str">
            <v>CONCRETO MR45 (350 Kg/cm2) ACELERADO 7 DÍAS</v>
          </cell>
          <cell r="F2576" t="str">
            <v>M3</v>
          </cell>
          <cell r="G2576">
            <v>697219</v>
          </cell>
        </row>
        <row r="2577">
          <cell r="D2577">
            <v>12375</v>
          </cell>
          <cell r="E2577" t="str">
            <v>CODO EN ACERO Ø24" ENTRE 67 1/2° Y 90° JUNTA ESPIGO Y CAMPANA, CON EMPAQUE DE CAUCHO, CON REVEST.INT. Y RECUBR. EXT. EN MORTERO DE CEMENTO. L= 1.65m x 1.65m</v>
          </cell>
          <cell r="F2577" t="str">
            <v>UN</v>
          </cell>
          <cell r="G2577">
            <v>11055705</v>
          </cell>
        </row>
        <row r="2578">
          <cell r="D2578">
            <v>12376</v>
          </cell>
          <cell r="E2578" t="str">
            <v>TAPON DE ACERO 16" SOLDADO</v>
          </cell>
          <cell r="F2578" t="str">
            <v>UN</v>
          </cell>
          <cell r="G2578">
            <v>549780</v>
          </cell>
        </row>
        <row r="2579">
          <cell r="D2579">
            <v>12377</v>
          </cell>
          <cell r="E2579" t="str">
            <v>REDUCCIÓN EN ACERO Ø 20" x 16" CON ESPIGO Ø 20" Y CAMPANA Ø 16, REVESTIDA INTERIOR Y EXTERIOR CON MORTERO CEMENTO. L= 0.58m PRESIÓN DE TRABAJO= 150 PSI</v>
          </cell>
          <cell r="F2579" t="str">
            <v>UN</v>
          </cell>
          <cell r="G2579">
            <v>3037470</v>
          </cell>
        </row>
        <row r="2580">
          <cell r="D2580">
            <v>12383</v>
          </cell>
          <cell r="E2580" t="str">
            <v>JUNTA DE DILATACIÓN ELASTOMERICA MOVIMIENTO 160 mm  (+/- 80 mm)</v>
          </cell>
          <cell r="F2580" t="str">
            <v>ML</v>
          </cell>
          <cell r="G2580">
            <v>2874445</v>
          </cell>
        </row>
        <row r="2581">
          <cell r="D2581">
            <v>12384</v>
          </cell>
          <cell r="E2581" t="str">
            <v>JUNTA DE DILATACIÓN ELASTOMERICA MOVIMIENTO 230 mm  (+/- 115 mm)</v>
          </cell>
          <cell r="F2581" t="str">
            <v>ML</v>
          </cell>
          <cell r="G2581">
            <v>5967850</v>
          </cell>
        </row>
        <row r="2582">
          <cell r="D2582">
            <v>12390</v>
          </cell>
          <cell r="E2582" t="str">
            <v xml:space="preserve">Conteo cualitativo y cuantitativo de fitolitos en las muestras de suelo, interpretando y reconstruyendo el contexto arqueobótanico. </v>
          </cell>
          <cell r="F2582" t="str">
            <v>UN</v>
          </cell>
          <cell r="G2582">
            <v>2085475</v>
          </cell>
        </row>
        <row r="2583">
          <cell r="D2583">
            <v>12391</v>
          </cell>
          <cell r="E2583" t="str">
            <v>Datación por Carbono 14 y extracción de colageno oseo.</v>
          </cell>
          <cell r="F2583" t="str">
            <v>UN</v>
          </cell>
          <cell r="G2583">
            <v>3702428</v>
          </cell>
        </row>
        <row r="2584">
          <cell r="D2584">
            <v>12392</v>
          </cell>
          <cell r="E2584" t="str">
            <v>Transporte aereo , entrega más rapida, de una muestra de 5 kg, desde la ciudad de Bogota hasta Ciudad de Mexico</v>
          </cell>
          <cell r="F2584" t="str">
            <v>UN</v>
          </cell>
          <cell r="G2584">
            <v>1178503</v>
          </cell>
        </row>
        <row r="2585">
          <cell r="D2585">
            <v>12393</v>
          </cell>
          <cell r="E2585" t="str">
            <v>Elaboración, digitalización y descripción de sección delgada de fragmento ceramica.</v>
          </cell>
          <cell r="F2585" t="str">
            <v>MUESTRA</v>
          </cell>
          <cell r="G2585">
            <v>1332800</v>
          </cell>
        </row>
        <row r="2586">
          <cell r="D2586">
            <v>12394</v>
          </cell>
          <cell r="E2586" t="str">
            <v>PRUEBA ESTANDAR PARA ELEMENTOS DE CIMENTACION PROFUNDA BAJO CARGA DE COMPRESION AXIAL ESTATICA. (PILOTE HASTA 100 TON - INCLUYE TRANSPORTE DE EQUIPOS). Norma Técnica: ASTM D1143/D1143M-20</v>
          </cell>
          <cell r="F2586" t="str">
            <v>UN</v>
          </cell>
          <cell r="G2586">
            <v>19499839</v>
          </cell>
        </row>
        <row r="2587">
          <cell r="D2587">
            <v>12396</v>
          </cell>
          <cell r="E2587" t="str">
            <v>Analisis Bioantropologico de  restos oseos humanos, cuarteta basica , informe y base de datos detallada. (Incluye limpieza y registro fotografico).</v>
          </cell>
          <cell r="F2587" t="str">
            <v>UN</v>
          </cell>
          <cell r="G2587">
            <v>2289000</v>
          </cell>
        </row>
        <row r="2588">
          <cell r="D2588">
            <v>12428</v>
          </cell>
          <cell r="E2588" t="str">
            <v>FUMIGADORA DE ESPALDA. ASPERSOR BOMBA MANUAL 20 LITROS. DESINFECCIÓN._(Según Apéndice Bioseguridad Covid 19_V1 y V2)</v>
          </cell>
          <cell r="F2588" t="str">
            <v>UN</v>
          </cell>
          <cell r="G2588">
            <v>109160</v>
          </cell>
        </row>
        <row r="2589">
          <cell r="D2589">
            <v>12429</v>
          </cell>
          <cell r="E2589" t="str">
            <v>TAPABOCAS N95 SIN FILTRO._(Según Apéndice Bioseguridad Covid 19_V1 y V2)</v>
          </cell>
          <cell r="F2589" t="str">
            <v>UN</v>
          </cell>
          <cell r="G2589">
            <v>2353</v>
          </cell>
        </row>
        <row r="2590">
          <cell r="D2590">
            <v>12430</v>
          </cell>
          <cell r="E2590" t="str">
            <v>GEL ANTIBACTERIAL Antiséptico para manos sin enjuague, a base de glicerina, alcohol antiséptico al 70%, contenido máx. de agua 30%._(Según Apéndice Bioseguridad Covid 19_V1 y V2)</v>
          </cell>
          <cell r="F2590" t="str">
            <v>LT</v>
          </cell>
          <cell r="G2590">
            <v>11345</v>
          </cell>
        </row>
        <row r="2591">
          <cell r="D2591">
            <v>12431</v>
          </cell>
          <cell r="E2591" t="str">
            <v>BOLSA PARA BASURA TIPO INDUSTRIAL NEGRA DE 60 x 90 Cm CALIBRE 2 (PAQUETE DE 30 UNIDADES)_(Según Apéndice Bioseguridad Covid 19_V2)</v>
          </cell>
          <cell r="F2591" t="str">
            <v>UN</v>
          </cell>
          <cell r="G2591">
            <v>10840</v>
          </cell>
        </row>
        <row r="2592">
          <cell r="D2592">
            <v>12432</v>
          </cell>
          <cell r="E2592" t="str">
            <v>RECOLECCION, TRANSPORTE Y DISPOSICION DE RESIDUOS LÍQUIDOS PROVENIENTES DE LAVAMANOS PORTATILES. (INCLUYE EQUIPO DE SUCCIÓN)_(Según Apéndice Bioseguridad Covid 19_V2)</v>
          </cell>
          <cell r="F2592" t="str">
            <v>M3</v>
          </cell>
          <cell r="G2592">
            <v>311880</v>
          </cell>
        </row>
        <row r="2593">
          <cell r="D2593">
            <v>12434</v>
          </cell>
          <cell r="E2593" t="str">
            <v>HIPOCLORITO AL 5%._(Según Apéndice Bioseguridad Covid 19_V1 y V2)</v>
          </cell>
          <cell r="F2593" t="str">
            <v>LT</v>
          </cell>
          <cell r="G2593">
            <v>2200</v>
          </cell>
        </row>
        <row r="2594">
          <cell r="D2594">
            <v>12435</v>
          </cell>
          <cell r="E2594" t="str">
            <v>BOTIQUIN TIPO A DOTADO PORTÁTIL_(Según Apéndice Bioseguridad Covid 19_V2)</v>
          </cell>
          <cell r="F2594" t="str">
            <v>UN</v>
          </cell>
          <cell r="G2594">
            <v>105294</v>
          </cell>
        </row>
        <row r="2595">
          <cell r="D2595">
            <v>12436</v>
          </cell>
          <cell r="E2595" t="str">
            <v>JABÓN LIQUIDO PARA MANOS._(Según Apéndice Bioseguridad Covid 19_V1 y V2)</v>
          </cell>
          <cell r="F2595" t="str">
            <v>GLN</v>
          </cell>
          <cell r="G2595">
            <v>21849</v>
          </cell>
        </row>
        <row r="2596">
          <cell r="D2596">
            <v>12437</v>
          </cell>
          <cell r="E2596" t="str">
            <v>RESPIRADOR ELASTOMÉRICO MEDIA CARA_(Según Apéndice Bioseguridad Covid 19)</v>
          </cell>
          <cell r="F2596" t="str">
            <v>UN</v>
          </cell>
          <cell r="G2596">
            <v>51832</v>
          </cell>
        </row>
        <row r="2597">
          <cell r="D2597">
            <v>12438</v>
          </cell>
          <cell r="E2597" t="str">
            <v>BOTIQUIN TIPO B DOTADO PORTÁTIL_(Según Apéndice Bioseguridad Covid 19_V1)</v>
          </cell>
          <cell r="F2597" t="str">
            <v>UN</v>
          </cell>
          <cell r="G2597">
            <v>325966</v>
          </cell>
        </row>
        <row r="2598">
          <cell r="D2598">
            <v>12439</v>
          </cell>
          <cell r="E2598" t="str">
            <v>LAVAMANOS PORTÁTIL EN ACERO INOXIDABLE CON DOS TANQUES PARA AGUA LIMPIA Y RESIDUAL DE 20 LT C/U. _(Según Apéndice Bioseguridad Covid 19_V1)</v>
          </cell>
          <cell r="F2598" t="str">
            <v>UN</v>
          </cell>
          <cell r="G2598">
            <v>924370</v>
          </cell>
        </row>
        <row r="2599">
          <cell r="D2599">
            <v>12440</v>
          </cell>
          <cell r="E2599" t="str">
            <v>CALIBRACION TERMOMETRO DIGITAL_(Según Apéndice Bioseguridad Covid 19_V2)</v>
          </cell>
          <cell r="F2599" t="str">
            <v>UN</v>
          </cell>
          <cell r="G2599">
            <v>173960</v>
          </cell>
        </row>
        <row r="2600">
          <cell r="D2600">
            <v>12441</v>
          </cell>
          <cell r="E2600" t="str">
            <v>CAMILLA EN FIBRA CON ARNÉS - INMOVILIZADOR Y SEÑAL ._(Según Apéndice Bioseguridad Covid 19_V1 y V2)</v>
          </cell>
          <cell r="F2600" t="str">
            <v>UN</v>
          </cell>
          <cell r="G2600">
            <v>158000</v>
          </cell>
        </row>
        <row r="2601">
          <cell r="D2601">
            <v>12442</v>
          </cell>
          <cell r="E2601" t="str">
            <v>CANECA PLÁSTICA CON TAPA 60 LTS_(Según Apéndice Bioseguridad Covid 19_V1 y V2)</v>
          </cell>
          <cell r="F2601" t="str">
            <v>UN</v>
          </cell>
          <cell r="G2601">
            <v>54622</v>
          </cell>
        </row>
        <row r="2602">
          <cell r="D2602">
            <v>12443</v>
          </cell>
          <cell r="E2602" t="str">
            <v>CARPA VESTIER 2.0m x 2.0m TECHO Y ESTRUCTURA CON LATERALES EN LONA._(Según Apéndice Bioseguridad Covid 19_V1 y V2)</v>
          </cell>
          <cell r="F2602" t="str">
            <v>UN</v>
          </cell>
          <cell r="G2602">
            <v>1650000</v>
          </cell>
        </row>
        <row r="2603">
          <cell r="D2603">
            <v>12444</v>
          </cell>
          <cell r="E2603" t="str">
            <v>CARROTANQUE IRRIGADOR DE AGUA. ( VIAJE DE 10 M3 )_(Según Apéndice Bioseguridad Covid 19_V1 y V2)</v>
          </cell>
          <cell r="F2603" t="str">
            <v>VIAJE</v>
          </cell>
          <cell r="G2603">
            <v>300000</v>
          </cell>
        </row>
        <row r="2604">
          <cell r="D2604">
            <v>12445</v>
          </cell>
          <cell r="E2604" t="str">
            <v>CHALECO REFLECTIVO EN TELA._(Según Apéndice Bioseguridad Covid 19_V1 y V2)</v>
          </cell>
          <cell r="F2604" t="str">
            <v>UN</v>
          </cell>
          <cell r="G2604">
            <v>12900</v>
          </cell>
        </row>
        <row r="2605">
          <cell r="D2605">
            <v>12446</v>
          </cell>
          <cell r="E2605" t="str">
            <v>TERMOMETRO DIGITAL INFRAROJO PARA USO EN HUMANOS, LIBRE DE CONTACTO, IMPERMEABLE_(Según Apéndice Bioseguridad Covid 19_V2)</v>
          </cell>
          <cell r="F2605" t="str">
            <v>UN</v>
          </cell>
          <cell r="G2605">
            <v>65630</v>
          </cell>
        </row>
        <row r="2606">
          <cell r="D2606">
            <v>12447</v>
          </cell>
          <cell r="E2606" t="str">
            <v>TERMOMETRO INFRARROJO PARA USO EN HUMANOS, LIBRE DE CONTACTO, IMPERMEABLE._(Según Apéndice Bioseguridad Covid 19_V1)</v>
          </cell>
          <cell r="F2606" t="str">
            <v>UN</v>
          </cell>
          <cell r="G2606">
            <v>65630</v>
          </cell>
        </row>
        <row r="2607">
          <cell r="D2607">
            <v>12448</v>
          </cell>
          <cell r="E2607" t="str">
            <v>TOALLAS DE PAPEL PARA MANOS. TIPO Z. DOBLE HOJA. (PAQUETE 150 HOJAS)_(Según Apéndice Bioseguridad Covid 19_V1 y V2)</v>
          </cell>
          <cell r="F2607" t="str">
            <v>UN</v>
          </cell>
          <cell r="G2607">
            <v>6471</v>
          </cell>
        </row>
        <row r="2608">
          <cell r="D2608">
            <v>12450</v>
          </cell>
          <cell r="E2608" t="str">
            <v>PETO PVC - (Según Apéndice Bioseguridad Covid 19)</v>
          </cell>
          <cell r="F2608" t="str">
            <v>UN</v>
          </cell>
          <cell r="G2608">
            <v>17200</v>
          </cell>
        </row>
        <row r="2609">
          <cell r="D2609">
            <v>12451</v>
          </cell>
          <cell r="E2609" t="str">
            <v>MONOGAFAS CON VENTILACIÓN DIRECTA _(Según Apéndice Bioseguridad Covid 19)</v>
          </cell>
          <cell r="F2609" t="str">
            <v>PAR</v>
          </cell>
          <cell r="G2609">
            <v>9328</v>
          </cell>
        </row>
        <row r="2610">
          <cell r="D2610">
            <v>12452</v>
          </cell>
          <cell r="E2610" t="str">
            <v>APISONADOR MECÁNICO (CANGURO O SALTARÍN) - GOLPES POR MINUTO DE 585 A 808 - INCLUYE COMBUSTIBLE</v>
          </cell>
          <cell r="F2610" t="str">
            <v>DIA</v>
          </cell>
          <cell r="G2610">
            <v>51187</v>
          </cell>
        </row>
        <row r="2611">
          <cell r="D2611">
            <v>12453</v>
          </cell>
          <cell r="E2611" t="str">
            <v>VYNIPEL DE 50cm x 50cm CALIBRE 6 - (Según apéndice de Bioseguridad Covid 19)</v>
          </cell>
          <cell r="F2611" t="str">
            <v>ROLLO</v>
          </cell>
          <cell r="G2611">
            <v>28571</v>
          </cell>
        </row>
        <row r="2612">
          <cell r="D2612">
            <v>12454</v>
          </cell>
          <cell r="E2612" t="str">
            <v>MINICARGADOR CON MARTILLO HIDRÁULICO - GOLPES POR MINUTO DEL MARTILLO DE 700 A 944 - INCLUYE OPERARIO Y COMBUSTIBLE</v>
          </cell>
          <cell r="F2612" t="str">
            <v>HR</v>
          </cell>
          <cell r="G2612">
            <v>124030</v>
          </cell>
        </row>
        <row r="2613">
          <cell r="D2613">
            <v>12456</v>
          </cell>
          <cell r="E2613" t="str">
            <v>LAVAMANOS PORTATIL DE PEDAL TIPO MANOS LIBRES._(Según Apéndice Bioseguridad Covid 19_V2)</v>
          </cell>
          <cell r="F2613" t="str">
            <v>UN</v>
          </cell>
          <cell r="G2613">
            <v>835743</v>
          </cell>
        </row>
        <row r="2614">
          <cell r="D2614">
            <v>12457</v>
          </cell>
          <cell r="E2614" t="str">
            <v>BIG BAG TELA POLIPROPILENO R220 GM/2 Rollo de 100m-100cm x 100cm x 160cm Solapa/Fondo Ciego. Reata 25/30 blancos (Según Apéndice Bioseguridad Covid 19)</v>
          </cell>
          <cell r="F2614" t="str">
            <v>UN</v>
          </cell>
          <cell r="G2614">
            <v>49930</v>
          </cell>
        </row>
        <row r="2615">
          <cell r="D2615">
            <v>12458</v>
          </cell>
          <cell r="E2615" t="str">
            <v>ROTOMARTILLO DEMOLEDOR - POTENCIA DE 1400 A 1600 WATTS</v>
          </cell>
          <cell r="F2615" t="str">
            <v>HR</v>
          </cell>
          <cell r="G2615">
            <v>10500</v>
          </cell>
        </row>
        <row r="2616">
          <cell r="D2616">
            <v>12460</v>
          </cell>
          <cell r="E2616" t="str">
            <v>BULLDOZER MEDIANO - MASA DE 18 A 24 TONELADAS - INCLUYE OPERARIO Y COMBUSTIBLE</v>
          </cell>
          <cell r="F2616" t="str">
            <v>HR</v>
          </cell>
          <cell r="G2616">
            <v>346764</v>
          </cell>
        </row>
        <row r="2617">
          <cell r="D2617">
            <v>12461</v>
          </cell>
          <cell r="E2617" t="str">
            <v>CARGADOR FRONTAL - MASA DE 10 A 18 TONELADAS - VOLUMEN DEL BALDE DE 1.7 A 3.1 METROS CÚBICOS - INCLUYE OPERARIO Y COMBUSTIBLE</v>
          </cell>
          <cell r="F2617" t="str">
            <v>HR</v>
          </cell>
          <cell r="G2617">
            <v>266665</v>
          </cell>
        </row>
        <row r="2618">
          <cell r="D2618">
            <v>12462</v>
          </cell>
          <cell r="E2618" t="str">
            <v>VIBROCOMPACTADOR MIXTO (RODILLO + NEUMÁTICOS) MASA 2 A 3 TONELADAS - INCLUYE OPERARIO Y COMBUSTIBLE.</v>
          </cell>
          <cell r="F2618" t="str">
            <v>HR</v>
          </cell>
          <cell r="G2618">
            <v>93143</v>
          </cell>
        </row>
        <row r="2619">
          <cell r="D2619">
            <v>12464</v>
          </cell>
          <cell r="E2619" t="str">
            <v>CONCRETO DE TEMPERATURA CONTROLADA 28.</v>
          </cell>
          <cell r="F2619" t="str">
            <v>M3</v>
          </cell>
          <cell r="G2619">
            <v>627618</v>
          </cell>
        </row>
        <row r="2620">
          <cell r="D2620">
            <v>12465</v>
          </cell>
          <cell r="E2620" t="str">
            <v>CONCRETO DE TEMPERATURA CONTROLADA 24.</v>
          </cell>
          <cell r="F2620" t="str">
            <v>M3</v>
          </cell>
          <cell r="G2620">
            <v>611740</v>
          </cell>
        </row>
        <row r="2621">
          <cell r="D2621">
            <v>12466</v>
          </cell>
          <cell r="E2621" t="str">
            <v>SUBBASE GRANULAR CLASE B  - SBG50 (SBGB_SBG50). Norma Tecnica ET-2018 - 122</v>
          </cell>
          <cell r="F2621" t="str">
            <v>M3</v>
          </cell>
          <cell r="G2621">
            <v>74000</v>
          </cell>
        </row>
        <row r="2622">
          <cell r="D2622">
            <v>12467</v>
          </cell>
          <cell r="E2622" t="str">
            <v>SUBBASE GRANULAR CLASE A  - SBG50 (SBGA_SBG50). Norma Tecnica ET-2018 - 123</v>
          </cell>
          <cell r="F2622" t="str">
            <v>M3</v>
          </cell>
          <cell r="G2622">
            <v>74000</v>
          </cell>
        </row>
        <row r="2623">
          <cell r="D2623">
            <v>12468</v>
          </cell>
          <cell r="E2623" t="str">
            <v>PRACTICA ESTANDAR PARA DETERMINAR LA RESISTENCIA DE MATERIALES POLIMERICOS SINTETICOS A LOS HONGOS. Norma Técnica: ASTM G21-15 (21) e1</v>
          </cell>
          <cell r="F2623" t="str">
            <v>UN</v>
          </cell>
          <cell r="G2623">
            <v>1071000</v>
          </cell>
        </row>
        <row r="2624">
          <cell r="D2624">
            <v>12469</v>
          </cell>
          <cell r="E2624" t="str">
            <v>EFICIENCIA EN LA SOLDADURA. Norma Técnica: GRI-GS-13</v>
          </cell>
          <cell r="F2624" t="str">
            <v>UN</v>
          </cell>
          <cell r="G2624">
            <v>333200</v>
          </cell>
        </row>
        <row r="2625">
          <cell r="D2625">
            <v>12470</v>
          </cell>
          <cell r="E2625" t="str">
            <v>METODO DE PRUEBA ESTANDAR PARA LA RESISTENCIA DE LA UNION DE GEOMALLAS INDIVIDUALES. Norma Técnica: ASTM D7737/D7737M-15 (23)</v>
          </cell>
          <cell r="F2625" t="str">
            <v>UN</v>
          </cell>
          <cell r="G2625">
            <v>333200</v>
          </cell>
        </row>
        <row r="2626">
          <cell r="D2626">
            <v>12471</v>
          </cell>
          <cell r="E2626" t="str">
            <v>PRUEBA DE SANIDAD DE SOLDADURA REALIZADA EN LABORATORIO (INCLUYE PROBETAS). Norma Técnica: AWS D1.1/D1.1M-20</v>
          </cell>
          <cell r="F2626" t="str">
            <v>UN</v>
          </cell>
          <cell r="G2626">
            <v>981750</v>
          </cell>
        </row>
        <row r="2627">
          <cell r="D2627">
            <v>12472</v>
          </cell>
          <cell r="E2627" t="str">
            <v>DESGASTE DE LAMINA EN ALUMINIO. Norma técnica: ASTM D3389</v>
          </cell>
          <cell r="F2627" t="str">
            <v>UN</v>
          </cell>
          <cell r="G2627">
            <v>1119304</v>
          </cell>
        </row>
        <row r="2628">
          <cell r="D2628">
            <v>12473</v>
          </cell>
          <cell r="E2628" t="str">
            <v>DISPOSICIÓN FINAL DE RESIDUOS PELIGROSOS(MATERIALES CON CARACTERÍSTICAS DE PELIGROSIDAD TÓXICA, CORROSIVO, INFLAMABLES, EXPLOSIVOS Y/O ESPECIALES (RESIDUOS APROVECHABLES MEZCLADOS, COLCHONES, SOFÁS, F_(Según Apéndice Bioseguridad Covid 19)</v>
          </cell>
          <cell r="F2628" t="str">
            <v>KG</v>
          </cell>
          <cell r="G2628">
            <v>1780</v>
          </cell>
        </row>
        <row r="2629">
          <cell r="D2629">
            <v>12474</v>
          </cell>
          <cell r="E2629" t="str">
            <v>EFECTOS DEL CALOR Y DEL AIRE SOBRE EL ASFALTO EN LAMINA DELGADA. Norma técnica: INVE-721-13.</v>
          </cell>
          <cell r="F2629" t="str">
            <v>UN</v>
          </cell>
          <cell r="G2629">
            <v>558467</v>
          </cell>
        </row>
        <row r="2630">
          <cell r="D2630">
            <v>12475</v>
          </cell>
          <cell r="E2630" t="str">
            <v>ANALISIS VOLUMETRICO DE MEZCLAS ASFALTICAS COMPACTADAS EN CALIENTE. Norma técnica: INVE-799-13.</v>
          </cell>
          <cell r="F2630" t="str">
            <v>UN</v>
          </cell>
          <cell r="G2630">
            <v>142800</v>
          </cell>
        </row>
        <row r="2631">
          <cell r="D2631">
            <v>12476</v>
          </cell>
          <cell r="E2631" t="str">
            <v>METODO DE PRUEBA ESTANDAR PARA SODIO EN AGUA POR ESPECTROFOTOMETRIA DE ABSORCION ATOMICA. Norma técnica: ASTM D4191-15 (17).</v>
          </cell>
          <cell r="F2631" t="str">
            <v>UN</v>
          </cell>
          <cell r="G2631">
            <v>30940</v>
          </cell>
        </row>
        <row r="2632">
          <cell r="D2632">
            <v>12477</v>
          </cell>
          <cell r="E2632" t="str">
            <v>METODO DE PRUEBA ESTANDAR PARA POTASIO EN AGUA POR ESPECTROFOTOMETRIA DE ABSORCION ATOMICA. Norma técnica: ASTM D4192-15 (17).</v>
          </cell>
          <cell r="F2632" t="str">
            <v>UN</v>
          </cell>
          <cell r="G2632">
            <v>45489</v>
          </cell>
        </row>
        <row r="2633">
          <cell r="D2633">
            <v>12478</v>
          </cell>
          <cell r="E2633" t="str">
            <v>METODOS DE PRUEBA ESTANDAR PARA IONES DE CLORURO EN AGUA. Norma técnica: ASTM D512-23.</v>
          </cell>
          <cell r="F2633" t="str">
            <v>UN</v>
          </cell>
          <cell r="G2633">
            <v>17870</v>
          </cell>
        </row>
        <row r="2634">
          <cell r="D2634">
            <v>12479</v>
          </cell>
          <cell r="E2634" t="str">
            <v>FILTRO P-100 PARTÍCULAS S/ACEITE HUMOS METÁLICOS VAPORES_(Según Apéndice Bioseguridad Covid 19)</v>
          </cell>
          <cell r="F2634" t="str">
            <v>PAR</v>
          </cell>
          <cell r="G2634">
            <v>32017</v>
          </cell>
        </row>
        <row r="2635">
          <cell r="D2635">
            <v>12480</v>
          </cell>
          <cell r="E2635" t="str">
            <v>METODO DE PRUEBA ESTANDAR PARA IONES SULFATO EN AGUA. Norma técnica: ASTM D516-22 (23).</v>
          </cell>
          <cell r="F2635" t="str">
            <v>UN</v>
          </cell>
          <cell r="G2635">
            <v>24276</v>
          </cell>
        </row>
        <row r="2636">
          <cell r="D2636">
            <v>12481</v>
          </cell>
          <cell r="E2636" t="str">
            <v>ESPESOR DE LA PELICULA DE ASFALTO EN MEZCLAS BITUMINOSAS. Norma técnica: INVE-741-13.</v>
          </cell>
          <cell r="F2636" t="str">
            <v>UN</v>
          </cell>
          <cell r="G2636">
            <v>142800</v>
          </cell>
        </row>
        <row r="2637">
          <cell r="D2637">
            <v>12482</v>
          </cell>
          <cell r="E2637" t="str">
            <v>GORRO DESECHABLE COFIA BLANCO_(Según Apéndice Bioseguridad Covid 19)</v>
          </cell>
          <cell r="F2637" t="str">
            <v>UN</v>
          </cell>
          <cell r="G2637">
            <v>225</v>
          </cell>
        </row>
        <row r="2638">
          <cell r="D2638">
            <v>12485</v>
          </cell>
          <cell r="E2638" t="str">
            <v>TELEHANDLER - CARGA MÁXIMA DE 4 A 5 TONELADAS - INCLUYE OPERARIO Y COMBUSTIBLE</v>
          </cell>
          <cell r="F2638" t="str">
            <v>HR</v>
          </cell>
          <cell r="G2638">
            <v>231155</v>
          </cell>
        </row>
        <row r="2639">
          <cell r="D2639">
            <v>12487</v>
          </cell>
          <cell r="E2639" t="str">
            <v>ADOQUIN RECTANGULAR RANURADO EN CONCRETO A28 200mm x 100mm. CARTILLA-003</v>
          </cell>
          <cell r="F2639" t="str">
            <v>UN</v>
          </cell>
          <cell r="G2639">
            <v>1964</v>
          </cell>
        </row>
        <row r="2640">
          <cell r="D2640">
            <v>12488</v>
          </cell>
          <cell r="E2640" t="str">
            <v>COMPACTADOR VIBRATORIO MONOCILÍNDRICO MANUAL (BENITIN) - POTENCIA DE 4.8 A 5.9 HP - INCLUYE OPERARIO Y COMBUSTIBLE</v>
          </cell>
          <cell r="F2640" t="str">
            <v>DIA</v>
          </cell>
          <cell r="G2640">
            <v>142575</v>
          </cell>
        </row>
        <row r="2641">
          <cell r="D2641">
            <v>12489</v>
          </cell>
          <cell r="E2641" t="str">
            <v>ADOQUIN TIPO I EN ARCILLA A29 210 mm x 145 mm.  CARTILLA-004</v>
          </cell>
          <cell r="F2641" t="str">
            <v>UN</v>
          </cell>
          <cell r="G2641">
            <v>1067</v>
          </cell>
        </row>
        <row r="2642">
          <cell r="D2642">
            <v>12491</v>
          </cell>
          <cell r="E2642" t="str">
            <v>COMPACTADOR VIBRATORIO BICILÍNDRICO MANUAL (BENITIN) - POTENCIA DE 7.5 A 8.6 HP - INCLUYE OPERARIO Y COMBUSTIBLE</v>
          </cell>
          <cell r="F2642" t="str">
            <v>DIA</v>
          </cell>
          <cell r="G2642">
            <v>173444</v>
          </cell>
        </row>
        <row r="2643">
          <cell r="D2643">
            <v>12492</v>
          </cell>
          <cell r="E2643" t="str">
            <v>EXCAVADORA MEDIANA SOBRE ORUGAS - MASA DE 18,5 A 23 TONELADAS - INCLUYE OPERARIO Y COMBUSTIBLE</v>
          </cell>
          <cell r="F2643" t="str">
            <v>HR</v>
          </cell>
          <cell r="G2643">
            <v>277205</v>
          </cell>
        </row>
        <row r="2644">
          <cell r="D2644">
            <v>12493</v>
          </cell>
          <cell r="E2644" t="str">
            <v>EXCAVADORA GRANDE SOBRE ORUGAS  - MASA DE 33 A 37 TONELADAS - INCLUYE OPERARIO Y COMBUSTIBLE</v>
          </cell>
          <cell r="F2644" t="str">
            <v>HR</v>
          </cell>
          <cell r="G2644">
            <v>358444</v>
          </cell>
        </row>
        <row r="2645">
          <cell r="D2645">
            <v>12494</v>
          </cell>
          <cell r="E2645" t="str">
            <v>EXCAVADORA PEQUEÑA SOBRE ORUGAS - MASA DE 13 A 17 TONELADAS - INCLUYE OPERARIO Y COMBUSTIBLE</v>
          </cell>
          <cell r="F2645" t="str">
            <v>HR</v>
          </cell>
          <cell r="G2645">
            <v>220245</v>
          </cell>
        </row>
        <row r="2646">
          <cell r="D2646">
            <v>12495</v>
          </cell>
          <cell r="E2646" t="str">
            <v>MINIEXCAVADORA SOBRE ORUGAS -  MASA DE 4 A 5 TONELADAS - INCLUYE OPERARIO Y COMBUSTIBLE</v>
          </cell>
          <cell r="F2646" t="str">
            <v>HR</v>
          </cell>
          <cell r="G2646">
            <v>109562</v>
          </cell>
        </row>
        <row r="2647">
          <cell r="D2647">
            <v>12496</v>
          </cell>
          <cell r="E2647" t="str">
            <v>TAPABOCAS DESECHABLE. _(Según Apéndice Bioseguridad Covid 19_V1 y V2)</v>
          </cell>
          <cell r="F2647" t="str">
            <v>UN</v>
          </cell>
          <cell r="G2647">
            <v>282</v>
          </cell>
        </row>
        <row r="2648">
          <cell r="D2648">
            <v>12497</v>
          </cell>
          <cell r="E2648" t="str">
            <v>DISPENSADOR DE JABÓN LÍQUIDO O GEL ANTIBACTERIAL - ALCOHOL, CON PEDAL METÁLICO_(Según Apéndice Bioseguridad Covid 19_V2)</v>
          </cell>
          <cell r="F2648" t="str">
            <v>UN</v>
          </cell>
          <cell r="G2648">
            <v>117563</v>
          </cell>
        </row>
        <row r="2649">
          <cell r="D2649">
            <v>12498</v>
          </cell>
          <cell r="E2649" t="str">
            <v>ALCOHOL ANTISÉPTICO (ALCOHOL AL 70%)._(Según Apéndice Bioseguridad Covid 19_V1 y V2)</v>
          </cell>
          <cell r="F2649" t="str">
            <v>GLN</v>
          </cell>
          <cell r="G2649">
            <v>21849</v>
          </cell>
        </row>
        <row r="2650">
          <cell r="D2650">
            <v>12499</v>
          </cell>
          <cell r="E2650" t="str">
            <v>DISPENSADOR DE JABÓN METÁLICO DE 1 LT_(Según Apéndice Bioseguridad Covid 19_V1)</v>
          </cell>
          <cell r="F2650" t="str">
            <v>UN</v>
          </cell>
          <cell r="G2650">
            <v>58739</v>
          </cell>
        </row>
        <row r="2651">
          <cell r="D2651">
            <v>12500</v>
          </cell>
          <cell r="E2651" t="str">
            <v>AGUA._(Según Apéndice Bioseguridad Covid 19_V1 y V2)</v>
          </cell>
          <cell r="F2651" t="str">
            <v>LT</v>
          </cell>
          <cell r="G2651">
            <v>25</v>
          </cell>
        </row>
        <row r="2652">
          <cell r="D2652">
            <v>12501</v>
          </cell>
          <cell r="E2652" t="str">
            <v>CHALECO SENCILLO EN DRIL SIN LOGO DOS BOLSILLOS._(Según Apéndice Bioseguridad Covid 19_V1 y V2)</v>
          </cell>
          <cell r="F2652" t="str">
            <v>UN</v>
          </cell>
          <cell r="G2652">
            <v>35500</v>
          </cell>
        </row>
        <row r="2653">
          <cell r="D2653">
            <v>12502</v>
          </cell>
          <cell r="E2653" t="str">
            <v>MASCARILLA DESECHABLE_(Según Apéndice Bioseguridad Covid 19_V1 y V2)</v>
          </cell>
          <cell r="F2653" t="str">
            <v>UN</v>
          </cell>
          <cell r="G2653">
            <v>521</v>
          </cell>
        </row>
        <row r="2654">
          <cell r="D2654">
            <v>12503</v>
          </cell>
          <cell r="E2654" t="str">
            <v>MESA PLÁSTICA DE 0.72m x 0.72m x 0.72m._(Según Apéndice Bioseguridad Covid 19_V1 y V2)</v>
          </cell>
          <cell r="F2654" t="str">
            <v>UN</v>
          </cell>
          <cell r="G2654">
            <v>83950</v>
          </cell>
        </row>
        <row r="2655">
          <cell r="D2655">
            <v>12504</v>
          </cell>
          <cell r="E2655" t="str">
            <v>SILLA PLÁSTICA SIN BRAZOS._(Según Apéndice Bioseguridad Covid 19_V1 y V2)</v>
          </cell>
          <cell r="F2655" t="str">
            <v>UN</v>
          </cell>
          <cell r="G2655">
            <v>29328</v>
          </cell>
        </row>
        <row r="2656">
          <cell r="D2656">
            <v>12505</v>
          </cell>
          <cell r="E2656" t="str">
            <v>DISPENSADOR PLÁSTICO DE TOALLAS TIPO Z_(Según Apéndice Bioseguridad Covid 19_V1 y V2)</v>
          </cell>
          <cell r="F2656" t="str">
            <v>UN</v>
          </cell>
          <cell r="G2656">
            <v>49777</v>
          </cell>
        </row>
        <row r="2657">
          <cell r="D2657">
            <v>12506</v>
          </cell>
          <cell r="E2657" t="str">
            <v>OVEROL EN DRILL DOS PIEZAS, CAMISA Y PANTALÓN._(Según Apéndice Bioseguridad Covid 19_V1 y V2)</v>
          </cell>
          <cell r="F2657" t="str">
            <v>UN</v>
          </cell>
          <cell r="G2657">
            <v>59680</v>
          </cell>
        </row>
        <row r="2658">
          <cell r="D2658">
            <v>12507</v>
          </cell>
          <cell r="E2658" t="str">
            <v>BAÑO TIPO FLUSHING - ALQUILER MANTENIMIENTO Y ASEO DE BAÑOS PORTÁTILES VIP MENSUAL_(Según Apéndice Bioseguridad Covid 19_V1 y V2)</v>
          </cell>
          <cell r="F2658" t="str">
            <v>UN/MES</v>
          </cell>
          <cell r="G2658">
            <v>523500</v>
          </cell>
        </row>
        <row r="2659">
          <cell r="D2659">
            <v>12508</v>
          </cell>
          <cell r="E2659" t="str">
            <v>OVEROL TYVEK BLANCO._(Según Apéndice Bioseguridad Covid 19_V1 y V2)</v>
          </cell>
          <cell r="F2659" t="str">
            <v>UN</v>
          </cell>
          <cell r="G2659">
            <v>22425</v>
          </cell>
        </row>
        <row r="2660">
          <cell r="D2660">
            <v>12509</v>
          </cell>
          <cell r="E2660" t="str">
            <v>ENTIBADO CONTINUO EN CAJONES DE ACERO (E1A - E1B), PROFUNDIDAD DE EXCAVACIÓN: H &lt;= 3.00 M</v>
          </cell>
          <cell r="F2660" t="str">
            <v>M2/MES</v>
          </cell>
          <cell r="G2660">
            <v>209440</v>
          </cell>
        </row>
        <row r="2661">
          <cell r="D2661">
            <v>12510</v>
          </cell>
          <cell r="E2661" t="str">
            <v>ALQUILER ENTIBADO DESLIZANTE E2, RANGO PROFUNDIDAD DE EXCAVACIÓN: 4.8 M &lt; H &lt;= 7.20 M</v>
          </cell>
          <cell r="F2661" t="str">
            <v>M2/MES</v>
          </cell>
          <cell r="G2661">
            <v>209440</v>
          </cell>
        </row>
        <row r="2662">
          <cell r="D2662">
            <v>12511</v>
          </cell>
          <cell r="E2662" t="str">
            <v>MALLA TEXTIL EN POLIESTER DE 2,8m X 7,0m CON SUBLIMACIÓN EN EL TOTAL DE LA SUPERFICIE Y REFUERZO EXTERNO EN REATA PARA TENSAR, Y OJALES EN REATA CADA 75cm, INCLUYE TRANSPORTE</v>
          </cell>
          <cell r="F2662" t="str">
            <v>UN</v>
          </cell>
          <cell r="G2662">
            <v>1080695</v>
          </cell>
        </row>
        <row r="2663">
          <cell r="D2663">
            <v>12512</v>
          </cell>
          <cell r="E2663" t="str">
            <v>FUMIGADORA DE ESPALDA. ASPERSOR BOMBA MANUAL 20 LITROS. DESINFECCIÓN._(Según Apéndice Bioseguridad Covid 19_V3)</v>
          </cell>
          <cell r="F2663" t="str">
            <v>UN</v>
          </cell>
          <cell r="G2663">
            <v>109160</v>
          </cell>
        </row>
        <row r="2664">
          <cell r="D2664">
            <v>12513</v>
          </cell>
          <cell r="E2664" t="str">
            <v>HIPOCLORITO AL 5%._(Según Apéndice Bioseguridad Covid 19_V3)</v>
          </cell>
          <cell r="F2664" t="str">
            <v>LT</v>
          </cell>
          <cell r="G2664">
            <v>2200</v>
          </cell>
        </row>
        <row r="2665">
          <cell r="D2665">
            <v>12514</v>
          </cell>
          <cell r="E2665" t="str">
            <v>JABÓN LIQUIDO PARA MANOS._(Según Apéndice Bioseguridad Covid 19_V3)</v>
          </cell>
          <cell r="F2665" t="str">
            <v>GLN</v>
          </cell>
          <cell r="G2665">
            <v>21849</v>
          </cell>
        </row>
        <row r="2666">
          <cell r="D2666">
            <v>12515</v>
          </cell>
          <cell r="E2666" t="str">
            <v>CARROTANQUE IRRIGADOR DE AGUA. ( VIAJE DE 10 M3 )_(Según Apéndice Bioseguridad Covid 19_V3)</v>
          </cell>
          <cell r="F2666" t="str">
            <v>VIAJE</v>
          </cell>
          <cell r="G2666">
            <v>300000</v>
          </cell>
        </row>
        <row r="2667">
          <cell r="D2667">
            <v>12516</v>
          </cell>
          <cell r="E2667" t="str">
            <v>CHALECO REFLECTIVO EN TELA._(Según Apéndice Bioseguridad Covid 19_V3)</v>
          </cell>
          <cell r="F2667" t="str">
            <v>UN</v>
          </cell>
          <cell r="G2667">
            <v>12900</v>
          </cell>
        </row>
        <row r="2668">
          <cell r="D2668">
            <v>12517</v>
          </cell>
          <cell r="E2668" t="str">
            <v>TOALLAS DE PAPEL PARA MANOS. TIPO Z. DOBLE HOJA. (PAQUETE 150 HOJAS._(Según Apéndice Bioseguridad Covid 19_V3)</v>
          </cell>
          <cell r="F2668" t="str">
            <v>UN</v>
          </cell>
          <cell r="G2668">
            <v>6471</v>
          </cell>
        </row>
        <row r="2669">
          <cell r="D2669">
            <v>12518</v>
          </cell>
          <cell r="E2669" t="str">
            <v>LAVAMANOS PORTATIL DE PEDAL TIPO MANOS LIBRES._(Según Apéndice Bioseguridad Covid 19_V3)</v>
          </cell>
          <cell r="F2669" t="str">
            <v>UN</v>
          </cell>
          <cell r="G2669">
            <v>835743</v>
          </cell>
        </row>
        <row r="2670">
          <cell r="D2670">
            <v>12519</v>
          </cell>
          <cell r="E2670" t="str">
            <v>RECOLECCION, TRANSPORTE Y DISPOSICION DE RESIDUOS LÍQUIDOS PROVENIENTES DE LAVAMANOS PORTATILES. (INCLUYE EQUIPO DE SUCCIÓN)_(Según Apéndice Bioseguridad Covid 19_V3)</v>
          </cell>
          <cell r="F2670" t="str">
            <v>M3</v>
          </cell>
          <cell r="G2670">
            <v>311880</v>
          </cell>
        </row>
        <row r="2671">
          <cell r="D2671">
            <v>12520</v>
          </cell>
          <cell r="E2671" t="str">
            <v>TAPABOCAS DESECHABLE._(Según Apéndice Bioseguridad Covid 19_V3)</v>
          </cell>
          <cell r="F2671" t="str">
            <v>UN</v>
          </cell>
          <cell r="G2671">
            <v>282</v>
          </cell>
        </row>
        <row r="2672">
          <cell r="D2672">
            <v>12521</v>
          </cell>
          <cell r="E2672" t="str">
            <v>MASCARILLA DESECHABLE._(Según Apéndice Bioseguridad Covid 19_V3)</v>
          </cell>
          <cell r="F2672" t="str">
            <v>UN</v>
          </cell>
          <cell r="G2672">
            <v>521</v>
          </cell>
        </row>
        <row r="2673">
          <cell r="D2673">
            <v>12522</v>
          </cell>
          <cell r="E2673" t="str">
            <v>DISPENSADOR PLÁSTICO DE TOALLAS TIPO Z._(Según Apéndice Bioseguridad Covid 19_V3)</v>
          </cell>
          <cell r="F2673" t="str">
            <v>UN</v>
          </cell>
          <cell r="G2673">
            <v>49777</v>
          </cell>
        </row>
        <row r="2674">
          <cell r="D2674">
            <v>12523</v>
          </cell>
          <cell r="E2674" t="str">
            <v>OVEROL EN DRILL DOS PIEZAS, CAMISA Y PANTALÓN._(Según Apéndice Bioseguridad Covid 19_V3)</v>
          </cell>
          <cell r="F2674" t="str">
            <v>UN</v>
          </cell>
          <cell r="G2674">
            <v>59680</v>
          </cell>
        </row>
        <row r="2675">
          <cell r="D2675">
            <v>12524</v>
          </cell>
          <cell r="E2675" t="str">
            <v>ALCOHOL GLICERINADO 70%._(Según Apéndice Bioseguridad Covid 19_V3)</v>
          </cell>
          <cell r="F2675" t="str">
            <v>LT</v>
          </cell>
          <cell r="G2675">
            <v>8824</v>
          </cell>
        </row>
        <row r="2676">
          <cell r="D2676">
            <v>12525</v>
          </cell>
          <cell r="E2676" t="str">
            <v>DISPENSADOR DE JABÓN LÍQUIDO O ALCOHOL GLICERINADO, CON PEDAL METÁLICO._(Según Apéndice Bioseguridad Covid 19_V3)</v>
          </cell>
          <cell r="F2676" t="str">
            <v>UN</v>
          </cell>
          <cell r="G2676">
            <v>117563</v>
          </cell>
        </row>
        <row r="2677">
          <cell r="D2677">
            <v>12526</v>
          </cell>
          <cell r="E2677" t="str">
            <v>AGUA (Según Apéndice Bioseguridad Covid 19_V3)</v>
          </cell>
          <cell r="F2677" t="str">
            <v>LT</v>
          </cell>
          <cell r="G2677">
            <v>25</v>
          </cell>
        </row>
        <row r="2678">
          <cell r="D2678">
            <v>12668</v>
          </cell>
          <cell r="E2678" t="str">
            <v>PISO EN POLIPROPILENO DE ALTO IMPACTO PARA PUENTES PEATONALES Y ESTACIONES DE TRANSMILENIO, e=25MM. INCLUYE TRANSPORTE.</v>
          </cell>
          <cell r="F2678" t="str">
            <v>M2</v>
          </cell>
          <cell r="G2678">
            <v>1585675</v>
          </cell>
        </row>
        <row r="2679">
          <cell r="D2679">
            <v>12669</v>
          </cell>
          <cell r="E2679" t="str">
            <v>PISO EN POLIPROPILENO DE ALTO IMPACTO PARA ESCALERA DE PUENTES PEATONALES, ANCHO 38cm e=2cm. INCLUYE TRANSPORTE.</v>
          </cell>
          <cell r="F2679" t="str">
            <v>ML</v>
          </cell>
          <cell r="G2679">
            <v>815150</v>
          </cell>
        </row>
        <row r="2680">
          <cell r="D2680">
            <v>12670</v>
          </cell>
          <cell r="E2680" t="str">
            <v xml:space="preserve">SOPORTE DE ANCLAJE EN POLIPROPILENO DE ALTO IMPACTO PARA ESCALERA DE PUENTES PEATONALES, LARGO:34CM, ANCHO:4,5CM Y e:2,5CM.INCLUYE TRANSPORTE. </v>
          </cell>
          <cell r="F2680" t="str">
            <v>ML</v>
          </cell>
          <cell r="G2680">
            <v>145436</v>
          </cell>
        </row>
        <row r="2681">
          <cell r="D2681">
            <v>12744</v>
          </cell>
          <cell r="E2681" t="str">
            <v>TUBO EN ACERO Φ 12" CON EXTREMOS DE JUNTA ESPIGO / CAMPANA CON EMPAQUE DE CAUCHO, CON REVESTIMIENTO INTERIOR Y RECUBRIMIENTO EXTERIOR EN MORTERO DE CEMENTO. FABRICADO DE CONFORMIDAD CON LA NORMA AWWA C 200, MANUAL M11 DE LA AWWA Y NORMA NP-032 DE LA EAAB, A PARTIR DE LÁMINA ASTM A 36. L=6,0M. PRESIÓN DE TRABAJO = 150 PSI</v>
          </cell>
          <cell r="F2681" t="str">
            <v>ML</v>
          </cell>
          <cell r="G2681">
            <v>743387</v>
          </cell>
        </row>
        <row r="2682">
          <cell r="D2682">
            <v>12745</v>
          </cell>
          <cell r="E2682" t="str">
            <v>TUBO EN ACERO Φ 12" CON EXTREMOS DE JUNTA ESPIGO / CAMPANA CON EMPAQUE DE CAUCHO, CON REVESTIMIENTO INTERIOR Y RECUBRIMIENTO EXTERIOR EN MORTERO DE CEMENTO. FABRICADO DE CONFORMIDAD CON LA NORMA AWWA C 200, MANUAL M11 DE LA AWWA Y NORMA NP-032 DE LA EAAB, A PARTIR DE LÁMINA ASTM A 36. L=6,0M. PRESIÓN DE TRABAJO = 250 PSI</v>
          </cell>
          <cell r="F2682" t="str">
            <v>ML</v>
          </cell>
          <cell r="G2682">
            <v>743387</v>
          </cell>
        </row>
        <row r="2683">
          <cell r="D2683">
            <v>12746</v>
          </cell>
          <cell r="E2683" t="str">
            <v>TUBO EN ACERO Φ 12" CON EXTREMOS DE JUNTA ESPIGO / CAMPANA CON EMPAQUE DE CAUCHO, CON REVESTIMIENTO INTERIOR Y RECUBRIMIENTO EXTERIOR EN MORTERO DE CEMENTO. FABRICADO DE CONFORMIDAD CON LA NORMA AWWA C 200, MANUAL M11 DE LA AWWA Y NORMA NP-032 DE LA EAAB, A PARTIR DE LÁMINA ASTM A 36. L=6,0M. PRESIÓN DE TRABAJO = 330 PSI</v>
          </cell>
          <cell r="F2683" t="str">
            <v>ML</v>
          </cell>
          <cell r="G2683">
            <v>810188</v>
          </cell>
        </row>
        <row r="2684">
          <cell r="D2684">
            <v>12747</v>
          </cell>
          <cell r="E2684" t="str">
            <v>TUBO EN ACERO Φ 24" CON EXTREMOS DE JUNTA ESPIGO / CAMPANA CON EMPAQUE DE CAUCHO, CON REVESTIMIENTO INTERIOR Y RECUBRIMIENTO EXTERIOR EN MORTERO DE CEMENTO. FABRICADO DE CONFORMIDAD CON LA NORMA AWWA C 200, MANUAL M11 DE LA AWWA Y NORMA NP-032 DE LA EAAB, A PARTIR DE LÁMINA ASTM A 36 DE ESPESOR E=3MM. L=6,0M. PRESIÓN DE TRABAJO = 150 PSI.</v>
          </cell>
          <cell r="F2684" t="str">
            <v>ML</v>
          </cell>
          <cell r="G2684">
            <v>1373519</v>
          </cell>
        </row>
        <row r="2685">
          <cell r="D2685">
            <v>12748</v>
          </cell>
          <cell r="E2685" t="str">
            <v>TUBO EN ACERO Φ 24" CON EXTREMOS DE JUNTA ESPIGO / CAMPANA CON EMPAQUE DE CAUCHO, CON REVESTIMIENTO INTERIOR Y RECUBRIMIENTO EXTERIOR EN MORTERO DE CEMENTO. FABRICADO DE CONFORMIDAD CON LA NORMA AWWA C 200, MANUAL M11 DE LA AWWA Y NORMA NP-032 DE LA EAAB, A PARTIR DE LÁMINA ASTM A 36 DE ESPESOR E=6MM. L=6,0M. PRESIÓN DE TRABAJO HASTA 330 PSI.</v>
          </cell>
          <cell r="F2685" t="str">
            <v>ML</v>
          </cell>
          <cell r="G2685">
            <v>2524003</v>
          </cell>
        </row>
        <row r="2686">
          <cell r="D2686">
            <v>12778</v>
          </cell>
          <cell r="E2686" t="str">
            <v>TUBERIA EN ACERO Φ 30" CON EXTREMOS DE JUNTA ESPIGO / CAMPANA CON EMPAQUE DE CAUCHO, CON REVESTIMIENTO INTERIOR Y RECUBRIMIENTO EXTERIOR EN MORTERO DE CEMENTO. FABRICADO DE CONFORMIDAD CON LA NORMA AWWA C 200, MANUAL M11 DE LA AWWA Y NORMA NP-032 DE LA EAAB, A PARTIR DE LÁMINA ASTM A 36. L=6,0M. PRESIÓN DE TRABAJO = 150 PSI.</v>
          </cell>
          <cell r="F2686" t="str">
            <v>ML</v>
          </cell>
          <cell r="G2686">
            <v>2048267</v>
          </cell>
        </row>
        <row r="2687">
          <cell r="D2687">
            <v>12781</v>
          </cell>
          <cell r="E2687" t="str">
            <v>TARIFA DIA - ALQUILER DE VEHICULO: CAMPERO, PICK-UP, CAMIONETA, CAMION O SIMILAR DE 1300cc A 2000cc DE CILINDRADA, MODELO 2018 A 2015. 80% DE LA TARIFA ESTABLECIDA. INCLUYE TODOS LOS COSTOS DE OPERACIÓN Y MANTENIMIENTO EXCEPTO EL SALARIO DEL CONDUCTOR.</v>
          </cell>
          <cell r="F2687" t="str">
            <v>DIA</v>
          </cell>
          <cell r="G2687">
            <v>219000</v>
          </cell>
        </row>
        <row r="2688">
          <cell r="D2688">
            <v>12782</v>
          </cell>
          <cell r="E2688" t="str">
            <v>TARIFA MES - ALQUILER DE VEHICULO MES: CAMPERO, PICK-UP, CAMIONETA, CAMION O SIMILAR DE 1300cc A 2000cc DE CILINDRADA, MODELO 2018 A 2015. 80% DE LA TARIFA ESTABLECIDA. INCLUYE TODOS LOS COSTOS DE OPERACIÓN Y MANTENIMIENTO EXCEPTO EL SALARIO DEL CONDUCTOR.</v>
          </cell>
          <cell r="F2688" t="str">
            <v>MES</v>
          </cell>
          <cell r="G2688">
            <v>6657000</v>
          </cell>
        </row>
        <row r="2689">
          <cell r="D2689">
            <v>12783</v>
          </cell>
          <cell r="E2689" t="str">
            <v>TARIFA DIA - ALQUILER DE VEHICULO: CAMPERO, PICK-UP, CAMIONETA, CAMION O SIMILAR MAYOR A 2000cc DE CILINDRADA, MODELO 2018 A 2015. 80% DE LA TARIFA ESTABLECIDA. INCLUYE TODOS LOS COSTOS DE OPERACIÓN Y MANTENIMIENTO EXCEPTO EL SALARIO DEL CONDUCTOR.</v>
          </cell>
          <cell r="F2689" t="str">
            <v>DIA</v>
          </cell>
          <cell r="G2689">
            <v>315000</v>
          </cell>
        </row>
        <row r="2690">
          <cell r="D2690">
            <v>12784</v>
          </cell>
          <cell r="E2690" t="str">
            <v>TARIFA MES - ALQUILER DE VEHICULO MES: CAMPERO, PICK-UP, CAMIONETA, CAMION O SIMILAR MAYOR A 2000cc DE CILINDRADA, MODELO 2018 A 2015. 80% DE LA TARIFA ESTABLECIDA. INCLUYE TODOS LOS COSTOS DE OPERACIÓN Y MANTENIMIENTO EXCEPTO EL SALARIO DEL CONDUCTOR.</v>
          </cell>
          <cell r="F2690" t="str">
            <v>MES</v>
          </cell>
          <cell r="G2690">
            <v>9549000</v>
          </cell>
        </row>
        <row r="2691">
          <cell r="D2691">
            <v>12785</v>
          </cell>
          <cell r="E2691" t="str">
            <v>TARIFA DIA - ALQUILER DE VEHICULO: CAMPERO, PICK-UP, CAMIONETA, CAMION O SIMILAR MAYOR A 2000cc DE CILINDRADA, MODELO 2014 A 2011. 75% DE LA TARIFA ESTABLECIDA. INCLUYE TODOS LOS COSTOS DE OPERACIÓN Y MANTENIMIENTO EXCEPTO EL SALARIO DEL CONDUCTOR.</v>
          </cell>
          <cell r="F2691" t="str">
            <v>DIA</v>
          </cell>
          <cell r="G2691">
            <v>300000</v>
          </cell>
        </row>
        <row r="2692">
          <cell r="D2692">
            <v>12786</v>
          </cell>
          <cell r="E2692" t="str">
            <v>TARIFA MES - ALQUILER DE VEHICULO MES: CAMPERO, PICK-UP, CAMIONETA, CAMION O SIMILAR MAYOR A 2000cc DE CILINDRADA, MODELO 2014 A 2011. 75% DE LA TARIFA ESTABLECIDA. INCLUYE TODOS LOS COSTOS DE OPERACIÓN Y MANTENIMIENTO EXCEPTO EL SALARIO DEL CONDUCTOR.</v>
          </cell>
          <cell r="F2692" t="str">
            <v>MES</v>
          </cell>
          <cell r="G2692">
            <v>8949000</v>
          </cell>
        </row>
        <row r="2693">
          <cell r="D2693">
            <v>12787</v>
          </cell>
          <cell r="E2693" t="str">
            <v>TARIFA DIA - ALQUILER DE VEHICULO: CAMPERO, PICK-UP, CAMIONETA, CAMION O SIMILAR CON CAPACIDAD DE CARGA DE 3 TON O MAS, MODELO 2018 A 2015. 80% DE LA TARIFA ESTABLECIDA. INCLUYE TODOS LOS COSTOS DE OPERACIÓN Y MANTENIMIENTO EXCEPTO EL SALARIO DEL CONDUCTOR.</v>
          </cell>
          <cell r="F2693" t="str">
            <v>DIA</v>
          </cell>
          <cell r="G2693">
            <v>433000</v>
          </cell>
        </row>
        <row r="2694">
          <cell r="D2694">
            <v>12788</v>
          </cell>
          <cell r="E2694" t="str">
            <v>TARIFA MES - ALQUILER DE VEHICULO MES: CAMPERO, PICK-UP, CAMIONETA, CAMION O SIMILAR CON CAPACIDAD DE CARGA DE 3 TON O MAS, MODELO 2018 A 2015. 80% DE LA TARIFA ESTABLECIDA. INCLUYE TODOS LOS COSTOS DE OPERACIÓN Y MANTENIMIENTO EXCEPTO EL SALARIO DEL CONDUCTOR.</v>
          </cell>
          <cell r="F2694" t="str">
            <v>MES</v>
          </cell>
          <cell r="G2694">
            <v>12987000</v>
          </cell>
        </row>
        <row r="2695">
          <cell r="D2695">
            <v>12830</v>
          </cell>
          <cell r="E2695" t="str">
            <v>TAPABOCAS DESECHABLE._(Según Apéndice Bioseguridad Covid 19_V4)</v>
          </cell>
          <cell r="F2695" t="str">
            <v>UN</v>
          </cell>
          <cell r="G2695">
            <v>282</v>
          </cell>
        </row>
        <row r="2696">
          <cell r="D2696">
            <v>12831</v>
          </cell>
          <cell r="E2696" t="str">
            <v>MASCARILLA DESECHABLE._(Según Apéndice Bioseguridad Covid 19_V4)</v>
          </cell>
          <cell r="F2696" t="str">
            <v>UN</v>
          </cell>
          <cell r="G2696">
            <v>521</v>
          </cell>
        </row>
        <row r="2697">
          <cell r="D2697">
            <v>12832</v>
          </cell>
          <cell r="E2697" t="str">
            <v>JABÓN LIQUIDO PARA MANOS._(Según Apéndice Bioseguridad Covid 19_V4)</v>
          </cell>
          <cell r="F2697" t="str">
            <v>GLN</v>
          </cell>
          <cell r="G2697">
            <v>21849</v>
          </cell>
        </row>
        <row r="2698">
          <cell r="D2698">
            <v>12833</v>
          </cell>
          <cell r="E2698" t="str">
            <v>CARROTANQUE IRRIGADOR DE AGUA. ( VIAJE DE 10 M3 )_(Según Apéndice Bioseguridad Covid 19_V4)</v>
          </cell>
          <cell r="F2698" t="str">
            <v>VIAJE</v>
          </cell>
          <cell r="G2698">
            <v>300000</v>
          </cell>
        </row>
        <row r="2699">
          <cell r="D2699">
            <v>12834</v>
          </cell>
          <cell r="E2699" t="str">
            <v>TOALLAS DE PAPEL PARA MANOS. TIPO Z. DOBLE HOJA. (PAQUETE 150 HOJAS._(Según Apéndice Bioseguridad Covid 19_V4)</v>
          </cell>
          <cell r="F2699" t="str">
            <v>UN</v>
          </cell>
          <cell r="G2699">
            <v>6471</v>
          </cell>
        </row>
        <row r="2700">
          <cell r="D2700">
            <v>12835</v>
          </cell>
          <cell r="E2700" t="str">
            <v>DISPENSADOR DE JABÓN LÍQUIDO O ALCOHOL GLICERINADO, CON PEDAL METÁLICO._(Según Apéndice Bioseguridad Covid 19_V4)</v>
          </cell>
          <cell r="F2700" t="str">
            <v>UN</v>
          </cell>
          <cell r="G2700">
            <v>117563</v>
          </cell>
        </row>
        <row r="2701">
          <cell r="D2701">
            <v>12836</v>
          </cell>
          <cell r="E2701" t="str">
            <v>RECOLECCION, TRANSPORTE Y DISPOSICION DE RESIDUOS LÍQUIDOS PROVENIENTES DE LAVAMANOS PORTATILES. (INCLUYE EQUIPO DE SUCCIÓN)_(Según Apéndice Bioseguridad Covid 19_V4)</v>
          </cell>
          <cell r="F2701" t="str">
            <v>M3</v>
          </cell>
          <cell r="G2701">
            <v>311880</v>
          </cell>
        </row>
        <row r="2702">
          <cell r="D2702">
            <v>12837</v>
          </cell>
          <cell r="E2702" t="str">
            <v>LAVAMANOS PORTATIL DE PEDAL TIPO MANOS LIBRES._(Según Apéndice Bioseguridad Covid 19_V4)</v>
          </cell>
          <cell r="F2702" t="str">
            <v>UN</v>
          </cell>
          <cell r="G2702">
            <v>835743</v>
          </cell>
        </row>
        <row r="2703">
          <cell r="D2703">
            <v>12838</v>
          </cell>
          <cell r="E2703" t="str">
            <v>ALCOHOL GLICERINADO 70%._(Según Apéndice Bioseguridad Covid 19_V4)</v>
          </cell>
          <cell r="F2703" t="str">
            <v>LT</v>
          </cell>
          <cell r="G2703">
            <v>8824</v>
          </cell>
        </row>
        <row r="2704">
          <cell r="D2704">
            <v>12839</v>
          </cell>
          <cell r="E2704" t="str">
            <v>DISPENSADOR PLÁSTICO DE TOALLAS TIPO Z._(Según Apéndice Bioseguridad Covid 19_V4)</v>
          </cell>
          <cell r="F2704" t="str">
            <v>UN</v>
          </cell>
          <cell r="G2704">
            <v>49777</v>
          </cell>
        </row>
        <row r="2705">
          <cell r="D2705">
            <v>12896</v>
          </cell>
          <cell r="E2705" t="str">
            <v>TUBERÍA ALCANTARILLADO PEAD 1500 mm (60") SN-8</v>
          </cell>
          <cell r="F2705" t="str">
            <v>ML</v>
          </cell>
          <cell r="G2705">
            <v>4971168</v>
          </cell>
        </row>
        <row r="2706">
          <cell r="D2706">
            <v>12918</v>
          </cell>
          <cell r="E2706" t="str">
            <v>PLANTA ELÉCTRICA - POTENCIA ELÉCTRICA GENERADA 11-13 kW INCLUYE COMBUSTIBLE</v>
          </cell>
          <cell r="F2706" t="str">
            <v>HR</v>
          </cell>
          <cell r="G2706">
            <v>15105</v>
          </cell>
        </row>
        <row r="2707">
          <cell r="D2707">
            <v>12919</v>
          </cell>
          <cell r="E2707" t="str">
            <v>PARAL METÁLICO CORTO DE 1.50 m A 2.7 m</v>
          </cell>
          <cell r="F2707" t="str">
            <v>MES</v>
          </cell>
          <cell r="G2707">
            <v>3704</v>
          </cell>
        </row>
        <row r="2708">
          <cell r="D2708">
            <v>12920</v>
          </cell>
          <cell r="E2708" t="str">
            <v>ANDAMIO MULTIDIRECCIONAL - ALTURA 9 m - ÁREA 4 m2</v>
          </cell>
          <cell r="F2708" t="str">
            <v>DIA</v>
          </cell>
          <cell r="G2708">
            <v>73233</v>
          </cell>
        </row>
        <row r="2709">
          <cell r="D2709">
            <v>12925</v>
          </cell>
          <cell r="E2709" t="str">
            <v>MEDIDA DE LA IRREGULARIDAD SUPERFICIAL DE UN PAVIMENTO MEDIANTE LA REGLA DE TRES METROS, ESTATICA O RODANTE (POR UNIDAD). NO INCLUYE TRANSPORTE. Norma Técnica: INVE-793-13 ASTM E1703/E1703M-10 (23).</v>
          </cell>
          <cell r="F2709" t="str">
            <v>UN</v>
          </cell>
          <cell r="G2709">
            <v>85680</v>
          </cell>
        </row>
        <row r="2710">
          <cell r="D2710">
            <v>12926</v>
          </cell>
          <cell r="E2710" t="str">
            <v>MEDIDA DE LA SEGREGACION TERMICA DE MEZCLAS ASFALTICAS MEDIANTE CAMARA TERMOGRAFICA. (POR UNIDAD - NO INCLUYE TRANSPORTE). Norma técnica: INVE-788-13</v>
          </cell>
          <cell r="F2710" t="str">
            <v>UN</v>
          </cell>
          <cell r="G2710">
            <v>18802</v>
          </cell>
        </row>
        <row r="2711">
          <cell r="D2711">
            <v>12927</v>
          </cell>
          <cell r="E2711" t="str">
            <v>MEDIDA DE LA SEGREGACION TERMICA DE MEZCLAS ASFALTICAS MEDIANTE CAMARA TERMOGRAFICA. (POR JORNADA - NO INCLUYE TRANSPORTE). Norma técnica: INVE-788-13</v>
          </cell>
          <cell r="F2711" t="str">
            <v>DIA</v>
          </cell>
          <cell r="G2711">
            <v>595000</v>
          </cell>
        </row>
        <row r="2712">
          <cell r="D2712">
            <v>13188</v>
          </cell>
          <cell r="E2712" t="str">
            <v>MONITOREO DE  RUIDO AMBIENTAL (Incluye punto de monitoreo de ruido para una (1) jornada diurna en día hábil y no hábil y una (1) jornada nocturna día hábil y no hábil (total 4 mediciones por punto), (Incluye informe técnico de campo, memoria de cálculo e isófonas).</v>
          </cell>
          <cell r="F2712" t="str">
            <v>PUNTO</v>
          </cell>
          <cell r="G2712">
            <v>368424</v>
          </cell>
        </row>
        <row r="2713">
          <cell r="D2713">
            <v>13189</v>
          </cell>
          <cell r="E2713" t="str">
            <v xml:space="preserve">MONITOREOS DE CALIDAD DE AIRE (Incluye muestra de 20 días como mínimo para medir parámetros en cada estación de calidad del aire en los tiempos de exposición establecidos en la Resolución 2254 de 2017, de acuerdo al Protocolo para el monitoreo y seguimiento de la calidad del aire. (Incluye informe técnico, estación meteorológica y memorias de cálculo). </v>
          </cell>
          <cell r="F2713" t="str">
            <v>ESTACION</v>
          </cell>
          <cell r="G2713">
            <v>34658750</v>
          </cell>
        </row>
        <row r="2714">
          <cell r="D2714">
            <v>13190</v>
          </cell>
          <cell r="E2714" t="str">
            <v>LOGÍSTICA MONITOREOS (Incluye unidad móvil, técnico de campo, comisión de campo y desplazamiento unidades móviles y transporte (máx 4 puntos monitoreo ruido y 4 estaciones calidad del aire)</v>
          </cell>
          <cell r="F2714" t="str">
            <v>UN</v>
          </cell>
          <cell r="G2714">
            <v>10317300</v>
          </cell>
        </row>
        <row r="2715">
          <cell r="D2715">
            <v>13191</v>
          </cell>
          <cell r="E2715" t="str">
            <v>MODELO DE CALIDAD DEL AIRE (Incluye modelo de dispersión de contaminantes atmosféricos con un (01) escenario, donde se simularán los aportes del contaminante PM10, PM2.5 y gases (CO, SOx y NOx))</v>
          </cell>
          <cell r="F2715" t="str">
            <v>UN</v>
          </cell>
          <cell r="G2715">
            <v>11900000</v>
          </cell>
        </row>
        <row r="2716">
          <cell r="D2716">
            <v>13221</v>
          </cell>
          <cell r="E2716" t="str">
            <v xml:space="preserve">LOSETA PULIDA DE MICROGRANO DE MARMOL FORMATO 40 cm * 40 cm * 4,5 cm </v>
          </cell>
          <cell r="F2716" t="str">
            <v>M2</v>
          </cell>
          <cell r="G2716">
            <v>136138</v>
          </cell>
        </row>
        <row r="2717">
          <cell r="D2717">
            <v>13222</v>
          </cell>
          <cell r="E2717" t="str">
            <v>LEVANTAMIENTO CON TECNOLOGIA GEORADAR(GPR)- Ground Penetrating Radar. Señal electromagnética de alta frecuencia, barrido con antena. Detección de redes. Incluye informe y radargramas</v>
          </cell>
          <cell r="F2717" t="str">
            <v>KM</v>
          </cell>
          <cell r="G2717">
            <v>5355000</v>
          </cell>
        </row>
        <row r="2718">
          <cell r="D2718">
            <v>13249</v>
          </cell>
          <cell r="E2718" t="str">
            <v>MEZCLA ASFÁLTICA EN CALIENTE DENSA MD19 CON CEMENTO ASFÁLTICO CA 14</v>
          </cell>
          <cell r="F2718" t="str">
            <v>M3</v>
          </cell>
          <cell r="G2718">
            <v>776266</v>
          </cell>
        </row>
        <row r="2719">
          <cell r="D2719">
            <v>13250</v>
          </cell>
          <cell r="E2719" t="str">
            <v>MEZCLA ASFÁLTICA EN CALIENTE DENSA MD25 CON CEMENTO ASFÁLTICO CA 14</v>
          </cell>
          <cell r="F2719" t="str">
            <v>M3</v>
          </cell>
          <cell r="G2719">
            <v>758679</v>
          </cell>
        </row>
        <row r="2720">
          <cell r="D2720">
            <v>13251</v>
          </cell>
          <cell r="E2720" t="str">
            <v>MEZCLA ASFÁLTICA EN CALIENTE MCCh25-A CON CEMENTO ASFÁLTICO MODIFICADO CON CAUCHO</v>
          </cell>
          <cell r="F2720" t="str">
            <v>M3</v>
          </cell>
          <cell r="G2720">
            <v>1142561</v>
          </cell>
        </row>
        <row r="2721">
          <cell r="D2721">
            <v>13300</v>
          </cell>
          <cell r="E2721" t="str">
            <v>ARENA DE PEÑA NORMA NP-040 (EAB)</v>
          </cell>
          <cell r="F2721" t="str">
            <v>M3</v>
          </cell>
          <cell r="G2721">
            <v>89726</v>
          </cell>
        </row>
        <row r="2722">
          <cell r="D2722">
            <v>13302</v>
          </cell>
          <cell r="E2722" t="str">
            <v>VALLA UNA CARA, DE 3.0M X 6.0M CON ESTRUCTURA METÁLICA - ESTRUCTURA TIPO VALLA EN CERCHA + BANNER. INCLUYE SUMINISTRO E INSTALACIÓN. IMPRESIÓN 720 DPI; TINTAS PARA EXTERIORES. ESTRUCTURA METÁLICA, INCLUYE BANDEJAS EN ALUMINIO, CERCHAS, 6 METROS HORIZONTALES Y 3 VERTICALES, CON 2 METROS DE PROFUNDIDAD, 9 BANDEJAS EN LAMINA GALVANIZADA CALIBRE 24, 4 CERCHAS EN ÁNGULO DE 1 1/2" Y ÁNGULOS DE 1" X 1/8", CERCHA CON ANTICORROSIVO NEGRO. BANNER DE 13 OZ EN TINTAS PARA EXTERIOR Y RESISTENTES A LA INTERPERIE.</v>
          </cell>
          <cell r="F2722" t="str">
            <v>UN</v>
          </cell>
          <cell r="G2722">
            <v>6790735</v>
          </cell>
        </row>
        <row r="2723">
          <cell r="D2723">
            <v>13303</v>
          </cell>
          <cell r="E2723" t="str">
            <v>VALLA DOBLE CARA, DE 3.0M X 6.0M CON ESTRUCTURA METÁLICA - ESTRUCTURA TIPO VALLA EN CERCHA + BANNER. INCLUYE SUMINISTRO E INSTALACIÓN. IMPRESIÓN 720 DPI; TINTAS PARA EXTERIORES. ESTRUCTURA METÁLICA, INCLUYE BANDEJAS EN ALUMINIO, CERCHAS, 6 METROS HORIZONTALES Y 3 VERTICALES, CON 2 METROS DE PROFUNDIDAD - 9 BANDEJAS EN LAMINA GALVANIZADA CALIBRE 24 - 4 CERCHAS EN ÁNGULO DE 1 1/2" Y ÁNGULOS DE 1" X 1/8" - CERCHA CON ANTICORROSIVO NEGRO. BANNER DE 13 OZ EN TINTAS PARA EXTERIOR Y RESISTENTES A LA INTERPERIE.</v>
          </cell>
          <cell r="F2723" t="str">
            <v>UN</v>
          </cell>
          <cell r="G2723">
            <v>9254630</v>
          </cell>
        </row>
        <row r="2724">
          <cell r="D2724">
            <v>13318</v>
          </cell>
          <cell r="E2724" t="str">
            <v>ALQUILER MICROPÍLOTEADORA PESO 9.200 KG, DIÁMETRO MAXIMO DE ABRAZADERAS 26 CM, FUERZA DE EXTRACCIÓN 6 TONELADAS - INCLUYE OPERARIO Y COMBUSTIBLE</v>
          </cell>
          <cell r="F2724" t="str">
            <v>HR</v>
          </cell>
          <cell r="G2724">
            <v>232783</v>
          </cell>
        </row>
        <row r="2725">
          <cell r="D2725">
            <v>13319</v>
          </cell>
          <cell r="E2725" t="str">
            <v>TEE PEAD 8" x 8" RDE11 - PN16 - PE100</v>
          </cell>
          <cell r="F2725" t="str">
            <v>UN</v>
          </cell>
          <cell r="G2725">
            <v>840307</v>
          </cell>
        </row>
        <row r="2726">
          <cell r="D2726">
            <v>13320</v>
          </cell>
          <cell r="E2726" t="str">
            <v>TEE PEAD 6" x 6" RDE11 - PN16 - PE100</v>
          </cell>
          <cell r="F2726" t="str">
            <v>UN</v>
          </cell>
          <cell r="G2726">
            <v>333010</v>
          </cell>
        </row>
        <row r="2727">
          <cell r="D2727">
            <v>13321</v>
          </cell>
          <cell r="E2727" t="str">
            <v>TEE PEAD 12" x 12" RDE11 - PN16 - PE100</v>
          </cell>
          <cell r="F2727" t="str">
            <v>UN</v>
          </cell>
          <cell r="G2727">
            <v>2184840</v>
          </cell>
        </row>
        <row r="2728">
          <cell r="D2728">
            <v>13322</v>
          </cell>
          <cell r="E2728" t="str">
            <v>TEE PEAD 8" x 6" RDE11 - PN16 - PE100</v>
          </cell>
          <cell r="F2728" t="str">
            <v>UN</v>
          </cell>
          <cell r="G2728">
            <v>709216</v>
          </cell>
        </row>
        <row r="2729">
          <cell r="D2729">
            <v>13323</v>
          </cell>
          <cell r="E2729" t="str">
            <v>TEE PEAD 6" x 4" RDE11 - PN16 - PE100</v>
          </cell>
          <cell r="F2729" t="str">
            <v>UN</v>
          </cell>
          <cell r="G2729">
            <v>419118</v>
          </cell>
        </row>
        <row r="2730">
          <cell r="D2730">
            <v>13324</v>
          </cell>
          <cell r="E2730" t="str">
            <v>REDUCCIÓN PEAD 10" x 8" RDE11 - PN16 - PE100</v>
          </cell>
          <cell r="F2730" t="str">
            <v>UN</v>
          </cell>
          <cell r="G2730">
            <v>849541</v>
          </cell>
        </row>
        <row r="2731">
          <cell r="D2731">
            <v>13325</v>
          </cell>
          <cell r="E2731" t="str">
            <v>REDUCCIÓN PEAD 8" x 6" RDE11 - PN16 - PE100</v>
          </cell>
          <cell r="F2731" t="str">
            <v>UN</v>
          </cell>
          <cell r="G2731">
            <v>352121</v>
          </cell>
        </row>
        <row r="2732">
          <cell r="D2732">
            <v>13326</v>
          </cell>
          <cell r="E2732" t="str">
            <v>REDUCCIÓN PEAD 6" x 4" RDE11 - PN16 - PE100</v>
          </cell>
          <cell r="F2732" t="str">
            <v>UN</v>
          </cell>
          <cell r="G2732">
            <v>189139</v>
          </cell>
        </row>
        <row r="2733">
          <cell r="D2733">
            <v>13327</v>
          </cell>
          <cell r="E2733" t="str">
            <v>REDUCCIÓN PEAD 4" x 3" RDE11 - PN16 - PE100</v>
          </cell>
          <cell r="F2733" t="str">
            <v>UN</v>
          </cell>
          <cell r="G2733">
            <v>34058</v>
          </cell>
        </row>
        <row r="2734">
          <cell r="D2734">
            <v>13328</v>
          </cell>
          <cell r="E2734" t="str">
            <v>REDUCCIÓN PEAD 10" x 6" RDE11 - PN16 - PE100</v>
          </cell>
          <cell r="F2734" t="str">
            <v>UN</v>
          </cell>
          <cell r="G2734">
            <v>514508</v>
          </cell>
        </row>
        <row r="2735">
          <cell r="D2735">
            <v>13329</v>
          </cell>
          <cell r="E2735" t="str">
            <v>REDUCCIÓN PEAD 12" x 10" RDE11 - PN16 - PE100</v>
          </cell>
          <cell r="F2735" t="str">
            <v>UN</v>
          </cell>
          <cell r="G2735">
            <v>1163344</v>
          </cell>
        </row>
        <row r="2736">
          <cell r="D2736">
            <v>13330</v>
          </cell>
          <cell r="E2736" t="str">
            <v>CODO PEAD 12" x 45° RDE11 - PN16 - PE100</v>
          </cell>
          <cell r="F2736" t="str">
            <v>UN</v>
          </cell>
          <cell r="G2736">
            <v>1606714</v>
          </cell>
        </row>
        <row r="2737">
          <cell r="D2737">
            <v>13331</v>
          </cell>
          <cell r="E2737" t="str">
            <v>CODO PEAD 12" x 90° RDE11 - PN16 - PE100</v>
          </cell>
          <cell r="F2737" t="str">
            <v>UN</v>
          </cell>
          <cell r="G2737">
            <v>2065745</v>
          </cell>
        </row>
        <row r="2738">
          <cell r="D2738">
            <v>13332</v>
          </cell>
          <cell r="E2738" t="str">
            <v>CODO PEAD 8" x 90° RDE11 - PN16 - PE100</v>
          </cell>
          <cell r="F2738" t="str">
            <v>UN</v>
          </cell>
          <cell r="G2738">
            <v>665734</v>
          </cell>
        </row>
        <row r="2739">
          <cell r="D2739">
            <v>13333</v>
          </cell>
          <cell r="E2739" t="str">
            <v>CODO PEAD 4" x 90° RDE17 - PN16 - PE100</v>
          </cell>
          <cell r="F2739" t="str">
            <v>UN</v>
          </cell>
          <cell r="G2739">
            <v>124450</v>
          </cell>
        </row>
        <row r="2740">
          <cell r="D2740">
            <v>13334</v>
          </cell>
          <cell r="E2740" t="str">
            <v>TUBERIA PEAD D=30" CORRUGADO ALCANTARILLADO DOBLE PARED JUNTA FLEXIBLE CXE DN 750MM NTC 6115 / NTC5447 (RIG. MIN. 228 PSI ≈ SN6 / SN5)</v>
          </cell>
          <cell r="F2740" t="str">
            <v>ML</v>
          </cell>
          <cell r="G2740">
            <v>631462</v>
          </cell>
        </row>
        <row r="2741">
          <cell r="D2741">
            <v>13336</v>
          </cell>
          <cell r="E2741" t="str">
            <v>ACOPLE PARA TUBERIA PVC A PEAD DE 4”</v>
          </cell>
          <cell r="F2741" t="str">
            <v>UN</v>
          </cell>
          <cell r="G2741">
            <v>246500</v>
          </cell>
        </row>
        <row r="2742">
          <cell r="D2742">
            <v>13372</v>
          </cell>
          <cell r="E2742" t="str">
            <v>ENDURECEDOR COLOR GRIS (4 Kg/m2)</v>
          </cell>
          <cell r="F2742" t="str">
            <v>M2</v>
          </cell>
          <cell r="G2742">
            <v>7705</v>
          </cell>
        </row>
        <row r="2743">
          <cell r="D2743">
            <v>13373</v>
          </cell>
          <cell r="E2743" t="str">
            <v>ENDURECEDOR COLOR AMARILLO (4 Kg/m2)</v>
          </cell>
          <cell r="F2743" t="str">
            <v>M2</v>
          </cell>
          <cell r="G2743">
            <v>13090</v>
          </cell>
        </row>
        <row r="2744">
          <cell r="D2744">
            <v>13374</v>
          </cell>
          <cell r="E2744" t="str">
            <v>ENDURECEDOR COLOR SALMON (4 Kg/m2)</v>
          </cell>
          <cell r="F2744" t="str">
            <v>M2</v>
          </cell>
          <cell r="G2744">
            <v>13690</v>
          </cell>
        </row>
        <row r="2745">
          <cell r="D2745">
            <v>13375</v>
          </cell>
          <cell r="E2745" t="str">
            <v>ENDURECEDOR COLOR OCRE (4 Kg/m2)</v>
          </cell>
          <cell r="F2745" t="str">
            <v>M2</v>
          </cell>
          <cell r="G2745">
            <v>12200</v>
          </cell>
        </row>
        <row r="2746">
          <cell r="D2746">
            <v>13376</v>
          </cell>
          <cell r="E2746" t="str">
            <v xml:space="preserve">CONTROLADOR sX CON CAPACIDAD PARA 16 GRUPOS VEHICULARES O PEATONALES. CON POSIBILIDAD DE AMPLIACIÓN HASTA 32 GRUPOS, PROTOCOLO ABIERTO OCIT, INCLUYE SUMINISTRO DE CONTROLADOR, INCLUYE GPS. </v>
          </cell>
          <cell r="F2746" t="str">
            <v>UN</v>
          </cell>
          <cell r="G2746">
            <v>129696154</v>
          </cell>
        </row>
        <row r="2747">
          <cell r="D2747">
            <v>13377</v>
          </cell>
          <cell r="E2747" t="str">
            <v>CONTROLADOR sX CON CAPACIDAD PARA 24 GRUPOS VEHICULARES O PEATONALES. CON POSIBILIDAD DE AMPLIACIÓN HASTA 32 GRUPOS, RELOJ EN TIEMPO REAL, 32, PROTOCOLO ABIERTO OCIT,  INCLUYE SUMINISTRO DE CONTROLADOR, INCLUYE GPS.</v>
          </cell>
          <cell r="F2747" t="str">
            <v>UN</v>
          </cell>
          <cell r="G2747">
            <v>147316390</v>
          </cell>
        </row>
        <row r="2748">
          <cell r="D2748">
            <v>13378</v>
          </cell>
          <cell r="E2748" t="str">
            <v>CONTROLADOR sX CON CAPACIDAD PARA 32 GRUPOS VEHICULARES O PEATONALES. CON POSIBILIDAD DE AMPLIACIÓN HASTA 32 GRUPOS, PROTOCOLO ABIERTO OCIT,  INCLUYE SUMINISTRO DE CONTROLADOR, INCLUYE GPS.</v>
          </cell>
          <cell r="F2748" t="str">
            <v>UN</v>
          </cell>
          <cell r="G2748">
            <v>163891141</v>
          </cell>
        </row>
        <row r="2749">
          <cell r="D2749">
            <v>13379</v>
          </cell>
          <cell r="E2749" t="str">
            <v>INSTALACIÓN Y PUESTA EN SERVICIO DE CONTROLADOR DE TRAFICO SX EN BOGOTÁ, (INCLUYE TRANSPORTE DE CONTROLADOR DESDE SDM HASTA LUGAR DE INSTALACIÓN EN BOGOTÁ, M. DE O. E IVA, NO INCLUYE SUMINISTRO DE CONTROLADOR</v>
          </cell>
          <cell r="F2749" t="str">
            <v>UN</v>
          </cell>
          <cell r="G2749">
            <v>1671653</v>
          </cell>
        </row>
        <row r="2750">
          <cell r="D2750">
            <v>13400</v>
          </cell>
          <cell r="E2750" t="str">
            <v>SEÑAL TIPO DE FRECUENCIA EN LAMINA DE 15X15CM REMACHADA A LA ESTRUCTURA CON UNA LAMINA DE 4X15CM, RECUBIERTA POR AMBAS CARAS EN PELICULA REFLECTIVA GRADO INGENIERIA AZUL PARA EL FONDO Y BLANCO PARA EL NUMERO O LETRA. SEGUN CARTILLA DE ESTACIONES SENCILLAS DE TRANSMILENIO. SUMINISTRO E INSTALACION</v>
          </cell>
          <cell r="F2750" t="str">
            <v>UN</v>
          </cell>
          <cell r="G2750">
            <v>28755</v>
          </cell>
        </row>
        <row r="2751">
          <cell r="D2751">
            <v>13401</v>
          </cell>
          <cell r="E2751" t="str">
            <v>SEÑAL TIPO DE VAGON EN LAMINA DE 25X25CM REMACHADA A LA ESTRUCTURA CON UNA LAMINA DE 4X25CM, RECUBIERTA POR AMBAS CARAS EN PELICULA REFLECTIVA GRADO INGENIERIA AZUL PARA EL FONDO Y BLANCO PARA EL NUMERO O LETRA. SEGUN CARTILLA DE ESTACIONES SENCILLAS DE TRANSMILENIO. SUMINISTRO E INSTALACION</v>
          </cell>
          <cell r="F2751" t="str">
            <v>UN</v>
          </cell>
          <cell r="G2751">
            <v>50516</v>
          </cell>
        </row>
        <row r="2752">
          <cell r="D2752">
            <v>13402</v>
          </cell>
          <cell r="E2752" t="str">
            <v>SEÑAL ADHESIVA PARA ALINEACION BUS, COLOR ROJO Y AMARILLO, CADA UNA DE 5X50CM. SEGUN CARTILLA DE ESTACIONES SENCILLAS DE TRANSMILENIO. SUMINISTRO E INSTALACION</v>
          </cell>
          <cell r="F2752" t="str">
            <v>UN</v>
          </cell>
          <cell r="G2752">
            <v>43522</v>
          </cell>
        </row>
        <row r="2753">
          <cell r="D2753">
            <v>13403</v>
          </cell>
          <cell r="E2753" t="str">
            <v>BANDERA DE APROXIMACION Y ANGULO PORTABANDERA. BANDERA DE APROXIMACIÓN, COMPUESTA POR 9 ALETAS DE ACERO TEMPLADO DE 0.3 MM DE ESPESOR, CADA ALETA DE 10X5CM, RECUBIERTAS POR AMBAS CARAS EN PELICULA REFLECTIVA GRADO INGENIERIA AMARILLO (5 ALETAS) Y NEGRO OPACO (4 ALETAS). ANGULO PORTABANDERA EN ALUMINIO DE 1/8” DE ESPESOR Y 90CM DE LARGO. SEGUN CARTILLA DE ESTACIONES SENCILLAS DE TRANSMILENIO. SUMINISTRO E INSTALACION</v>
          </cell>
          <cell r="F2753" t="str">
            <v>UN</v>
          </cell>
          <cell r="G2753">
            <v>189629</v>
          </cell>
        </row>
        <row r="2754">
          <cell r="D2754">
            <v>13404</v>
          </cell>
          <cell r="E2754" t="str">
            <v>IDENTIFICACION DE ESTACION TRANSMILENIO EN LAMINA GALVANIZADA CALIBRE 18 DE 25 CM DE ALTO, CON DOS VINILOS: FONDO BLANCO DE CORTE Y LINEA DEL COLOR SEGUN TRONCAL. FIJADA A LA ESTRUCTURA DE LA FACHADA DE LA ESTACION MEDIANTE REMACHE TIPO POP, A UNA ALTURA DE 1.0M MEDIDA DESDE EL PISO AL BORDE INFERIOR DE LA LAMINA. SUMINISTRO E INSTALACION</v>
          </cell>
          <cell r="F2754" t="str">
            <v>ML</v>
          </cell>
          <cell r="G2754">
            <v>132119</v>
          </cell>
        </row>
        <row r="2755">
          <cell r="D2755">
            <v>13405</v>
          </cell>
          <cell r="E2755" t="str">
            <v>VALLA TRANSVERSAL DE SEÑALIZACION PARA SALIDA DE ESTACION (75X42CM) EN VINILO ADHESIVO FOTOLUMINISCENTE SOBRE ALUCOBOND DE 4MM. SEGUN CARTILLA DE SEÑALETICA TRANSMILENIO 2023 PARA ESTACIONES TIPO - ANCHO 5 MT. SUMINISTRO E INSTALACION</v>
          </cell>
          <cell r="F2755" t="str">
            <v>UN</v>
          </cell>
          <cell r="G2755">
            <v>1002546</v>
          </cell>
        </row>
        <row r="2756">
          <cell r="D2756">
            <v>13406</v>
          </cell>
          <cell r="E2756" t="str">
            <v>VALLA TRANSVERSAL DE SEÑALIZACION PARA RUTA DE EVACUACION (75X34.7CM) EN VINILO ADHESIVO FOTOLUMINISCENTE IMPRESION 1440 DPI, SOBRE ALUCOBOND DE 4MM. SEGUN CARTILLA DE SEÑALETICA TRANSMILENIO 2023 PARA ESTACIONES TIPO - ANCHO 5 MT. SUMINISTRO E INSTALACION</v>
          </cell>
          <cell r="F2756" t="str">
            <v>UN</v>
          </cell>
          <cell r="G2756">
            <v>1002546</v>
          </cell>
        </row>
        <row r="2757">
          <cell r="D2757">
            <v>13407</v>
          </cell>
          <cell r="E2757" t="str">
            <v>VALLA TRANSVERSAL DE SEÑALIZACION PARA INTERCAMBIO DE VAGON (100X32CM) EN VINILO ADHESIVO SOBRE ALUCOBOND DE 4MM. SEGUN CARTILLA DE SEÑALETICA TRANSMILENIO 2023 PARA ESTACIONES TIPO - ANCHO 5 MT. SUMINISTRO E INSTALACION</v>
          </cell>
          <cell r="F2757" t="str">
            <v>UN</v>
          </cell>
          <cell r="G2757">
            <v>1002546</v>
          </cell>
        </row>
        <row r="2758">
          <cell r="D2758">
            <v>13408</v>
          </cell>
          <cell r="E2758" t="str">
            <v>VALLA TRANSVERSAL DE SEÑALIZACION PARA INGRESO A VAGON (100X40CM) EN VINILO ADHESIVO SOBRE ALUCOBOND DE 4MM. SEGUN CARTILLA DE SEÑALETICA TRANSMILENIO 2023 PARA ESTACIONES TIPO - ANCHO 5 MT. SUMINISTRO E INSTALACION</v>
          </cell>
          <cell r="F2758" t="str">
            <v>UN</v>
          </cell>
          <cell r="G2758">
            <v>1381404</v>
          </cell>
        </row>
        <row r="2759">
          <cell r="D2759">
            <v>13409</v>
          </cell>
          <cell r="E2759" t="str">
            <v>VALLA TRANSVERSAL DE SEÑALIZACION PARA INGRESO A SERVICIO (100X40CM) EN VINILO ADHESIVO SOBRE ALUCOBOND DE 4MM. SEGUN CARTILLA DE SEÑALETICA TRANSMILENIO 2023 PARA ESTACIONES TIPO - ANCHO 5 MT. SUMINISTRO E INSTALACION</v>
          </cell>
          <cell r="F2759" t="str">
            <v>UN</v>
          </cell>
          <cell r="G2759">
            <v>1002546</v>
          </cell>
        </row>
        <row r="2760">
          <cell r="D2760">
            <v>13410</v>
          </cell>
          <cell r="E2760" t="str">
            <v>VALLA TRANSVERSAL DE SEÑALIZACION PARA TAQUILLA (190X40CM) EN VINILO ADHESIVO SOBRE ALUCOBOND DE 4MM. SEGUN CARTILLA DE SEÑALETICA TRANSMILENIO 2023 PARA ESTACIONES TIPO - ANCHO 5 MT. SUMINISTRO E INSTALACION</v>
          </cell>
          <cell r="F2760" t="str">
            <v>UN</v>
          </cell>
          <cell r="G2760">
            <v>2609649</v>
          </cell>
        </row>
        <row r="2761">
          <cell r="D2761">
            <v>13411</v>
          </cell>
          <cell r="E2761" t="str">
            <v>VALLA TRANSVERSAL DE SEÑALIZACION PARA TAQUILLA (240X40CM) EN VINILO ADHESIVO SOBRE ALUCOBOND DE 4MM. SEGUN CARTILLA DE SEÑALETICA TRANSMILENIO 2023 PARA ESTACIONES TIPO - ANCHO 5 MT. SUMINISTRO E INSTALACION</v>
          </cell>
          <cell r="F2761" t="str">
            <v>UN</v>
          </cell>
          <cell r="G2761">
            <v>2969601</v>
          </cell>
        </row>
        <row r="2762">
          <cell r="D2762">
            <v>13412</v>
          </cell>
          <cell r="E2762" t="str">
            <v>VALLA TRANSVERSAL DE SEÑALIZACION PARA ACCESO A ESTACION (335X32CM) EN VINILO ADHESIVO SOBRE ALUCOBOND DE 4MM. SEGUN CARTILLA DE SEÑALETICA TRANSMILENIO 2023 PARA ESTACIONES TIPO - ANCHO 5 MT. SUMINISTRO E INSTALACION</v>
          </cell>
          <cell r="F2762" t="str">
            <v>UN</v>
          </cell>
          <cell r="G2762">
            <v>2875522</v>
          </cell>
        </row>
        <row r="2763">
          <cell r="D2763">
            <v>13413</v>
          </cell>
          <cell r="E2763" t="str">
            <v>VALLA TRANSVERSAL DE SEÑALIZACION PARA ACCESO A BICI ESTACION (400X30CM) EN VINILO ADHESIVO SOBRE ALUCOBOND DE 4MM. SEGUN CARTILLA DE SEÑALETICA TRANSMILENIO 2023 PARA ESTACIONES TIPO - ANCHO 5 MT. SUMINISTRO E INSTALACION</v>
          </cell>
          <cell r="F2763" t="str">
            <v>UN</v>
          </cell>
          <cell r="G2763">
            <v>3509528</v>
          </cell>
        </row>
        <row r="2764">
          <cell r="D2764">
            <v>13414</v>
          </cell>
          <cell r="E2764" t="str">
            <v>PORTA MAPAS INFORMATIVO PARA BICI ESTACION (115X85CM APROX). SEGUN CARTILLA DE SEÑALETICA TRANSMILENIO 2023. SUMINISTRO E INSTALACION</v>
          </cell>
          <cell r="F2764" t="str">
            <v>UN</v>
          </cell>
          <cell r="G2764">
            <v>10414054</v>
          </cell>
        </row>
        <row r="2765">
          <cell r="D2765">
            <v>13415</v>
          </cell>
          <cell r="E2765" t="str">
            <v>PORTA MAPAS INFORMATIVO PARA ESTACION (205X168CM APROX). SEGUN CARTILLA DE SEÑALETICA TRANSMILENIO 2023. SUMINISTRO E INSTALACION</v>
          </cell>
          <cell r="F2765" t="str">
            <v>UN</v>
          </cell>
          <cell r="G2765">
            <v>13289577</v>
          </cell>
        </row>
        <row r="2766">
          <cell r="D2766">
            <v>13416</v>
          </cell>
          <cell r="E2766" t="str">
            <v>ALQUILER DE MARTILLO HIDRAULICO PARA EXCAVADORA</v>
          </cell>
          <cell r="F2766" t="str">
            <v>HR</v>
          </cell>
          <cell r="G2766">
            <v>24544</v>
          </cell>
        </row>
        <row r="2767">
          <cell r="D2767">
            <v>13417</v>
          </cell>
          <cell r="E2767" t="str">
            <v>TARIFA DE SERVICIO ESPECIAL PARA LA RECOLECCION DE ESCOMBROS POR PARTE DE EMPRESA OPERADORA DE ASEO (MATERIALES RESULTANTES DE CONSTRUCCION O DEMOLICION, RESIDUOS VEGETALES PRODUCTO DE ARREGLOS DE ZONAS VERDES PRIVADAS, RESIDUOS VOLUMINOSOS O INSERVIBLES COMO MUEBLES VIEJOS, COLCHONES, SANITARIOS ENTRE OTROS).</v>
          </cell>
          <cell r="F2767" t="str">
            <v>M3</v>
          </cell>
          <cell r="G2767">
            <v>120000</v>
          </cell>
        </row>
        <row r="2768">
          <cell r="D2768">
            <v>13418</v>
          </cell>
          <cell r="E2768" t="str">
            <v>EQUIPO DE TOPOGRAFÍA. ESTACION TOTAL, Precisión lineal ≤ (2 mm + 2 ppm x D), precisión angular ≤ 3".  Alcance: con un prisma hasta 2000 metros en buenas condiciones. (Accesorios: Trípodes, bastones, prismas, cintas metálicas, baterías, entre otros). TARIFA MES</v>
          </cell>
          <cell r="F2768" t="str">
            <v>MES</v>
          </cell>
          <cell r="G2768">
            <v>2142000</v>
          </cell>
        </row>
        <row r="2769">
          <cell r="D2769">
            <v>13419</v>
          </cell>
          <cell r="E2769" t="str">
            <v>EQUIPO DE TOPOGRAFÍA. ESTACION TOTAL, Precisión lineal ≤ (2 mm + 2 ppm x D), precisión angular ≤ 3".  Alcance: con un prisma hasta 2000 metros en buenas condiciones. (Accesorios: Trípodes, bastones, prismas, cintas metálicas, baterías, entre otros). Y  NIVEL  electrónico o automático óptico (lectura de 3 hilos), los diámetros mínimos de los objetivos en centímetros (cm) serán 2.5 a 4.5, sensibilidad del nivel 60" a 30", aumento ≥ 28x, precisión instrumental (mm/km) ≤ 1.5. (Accesorios: Trípode y miras patronadas y/o en buen estado). Incluye todos los accesorios. TARIFA DIA</v>
          </cell>
          <cell r="F2769" t="str">
            <v>DIA</v>
          </cell>
          <cell r="G2769">
            <v>107100</v>
          </cell>
        </row>
        <row r="2770">
          <cell r="D2770">
            <v>13420</v>
          </cell>
          <cell r="E2770" t="str">
            <v>EQUIPO DE TOPOGRAFÍA. ESTACION TOTAL, Precisión lineal ≤ (2 mm + 2 ppm x D), precisión angular ≤ 3".  Alcance: con un prisma hasta 2000 metros en buenas condiciones. (Accesorios: Trípodes, bastones, prismas, cintas metálicas, baterías, entre otros). Y  NIVEL  electrónico o automático óptico (lectura de 3 hilos), los diámetros mínimos de los objetivos en centímetros (cm) serán 2.5 a 4.5, sensibilidad del nivel 60" a 30", aumento ≥ 28x, precisión instrumental (mm/km) ≤ 1.5. (Accesorios: Trípode y miras patronadas y/o en buen estado). Incluye todos los accesorios. TARIFA MES</v>
          </cell>
          <cell r="F2770" t="str">
            <v>MES</v>
          </cell>
          <cell r="G2770">
            <v>2499000</v>
          </cell>
        </row>
        <row r="2771">
          <cell r="D2771">
            <v>13421</v>
          </cell>
          <cell r="E2771" t="str">
            <v>NIVEL  electrónico o automático óptico (lectura de 3 hilos), los diámetros mínimos de los objetivos en centímetros (cm) serán 2.5 a 4.5, sensibilidad del nivel 60" a 30", aumento ≥ 28x, precisión instrumental (mm/km) ≤ 1.5. (Accesorios: Trípode y miras patronadas y/o en buen estado). Incluye todos los accesorios. TARIFA MES</v>
          </cell>
          <cell r="F2771" t="str">
            <v>MES</v>
          </cell>
          <cell r="G2771">
            <v>952000</v>
          </cell>
        </row>
        <row r="2772">
          <cell r="D2772">
            <v>13422</v>
          </cell>
          <cell r="E2772" t="str">
            <v>NIVEL  electrónico o automático óptico (lectura de 3 hilos), los diámetros mínimos de los objetivos en centímetros (cm) serán 2.5 a 4.5, sensibilidad del nivel 60" a 30", aumento ≥ 28x, precisión instrumental (mm/km) ≤ 1.5. (Accesorios: Trípode y miras patronadas y/o en buen estado). Incluye todos los accesorios. TARIFA DIA</v>
          </cell>
          <cell r="F2772" t="str">
            <v>DIA</v>
          </cell>
          <cell r="G2772">
            <v>47600</v>
          </cell>
        </row>
        <row r="2773">
          <cell r="D2773">
            <v>13423</v>
          </cell>
          <cell r="E2773" t="str">
            <v>SISTEMA GNSS, multifrecuencia o doble frecuencia, precisión geodésica. (Accesorios: Base, Rover, colector de datos, Antena, trípodes, baterías, flexómetro, entre otros). TARIFA DIA</v>
          </cell>
          <cell r="F2773" t="str">
            <v>DIA</v>
          </cell>
          <cell r="G2773">
            <v>321300</v>
          </cell>
        </row>
        <row r="2774">
          <cell r="D2774">
            <v>13424</v>
          </cell>
          <cell r="E2774" t="str">
            <v>AVISO EN BANNER 13 ONZAS MATE, DE 7, 00m X 1,00m, CON OJALETES Y ARANDELAS METÁLICAS DE 3/8, HORIZONTALES Y VERTICALES CADA 50 CM.</v>
          </cell>
          <cell r="F2774" t="str">
            <v>UN</v>
          </cell>
          <cell r="G2774">
            <v>273700</v>
          </cell>
        </row>
        <row r="2775">
          <cell r="D2775">
            <v>13425</v>
          </cell>
          <cell r="E2775" t="str">
            <v>AVISO EN BANNER 13 ONZAS MATE, DE 5,00m X 1,00m, CON OJALETES Y ARANDELAS METÁLICAS DE 3/8, HORIZONTALES Y VERTICALES CADA 50 CM.</v>
          </cell>
          <cell r="F2775" t="str">
            <v>UN</v>
          </cell>
          <cell r="G2775">
            <v>196350</v>
          </cell>
        </row>
        <row r="2776">
          <cell r="D2776">
            <v>13426</v>
          </cell>
          <cell r="E2776" t="str">
            <v>VALLA MÓVIL DE PISO, UNA CARA, DE 1.80M X 1.20M, EN VINILO ADHESIVO SOBRE ALUCOBOND DE 4MM, ÁNGULO EN HIERRO DE 2 X 1-1/8".  IMPRESIÓN 720 DPI; TINTAS PARA EXTERIORES.</v>
          </cell>
          <cell r="F2776" t="str">
            <v>UN</v>
          </cell>
          <cell r="G2776">
            <v>1225700</v>
          </cell>
        </row>
        <row r="2777">
          <cell r="D2777">
            <v>13427</v>
          </cell>
          <cell r="E2777" t="str">
            <v xml:space="preserve">VALLA MÓVIL DE PISO, UNA CARA, DE 1.80M X 1.20M, EN LÁMINA GALVANIZADA CALIBRE 20, ÁNGULO EN HIERRO DE 2 X 1-1/8" IMPRESO EN VINILO ADHESIVO. IMPRESIÓN 720 DPI; TINTAS PARA EXTERIORES. </v>
          </cell>
          <cell r="F2777" t="str">
            <v>UN</v>
          </cell>
          <cell r="G2777">
            <v>856800</v>
          </cell>
        </row>
        <row r="2778">
          <cell r="D2778">
            <v>13428</v>
          </cell>
          <cell r="E2778" t="str">
            <v>PASACALLE EN BANNER 13 ONZAS MATE, DE 7.00m x 1.00m, INCLUYE UN PALO DE 1,20m DE LARGO EN CADA EXTREMO.</v>
          </cell>
          <cell r="F2778" t="str">
            <v>UN</v>
          </cell>
          <cell r="G2778">
            <v>343700</v>
          </cell>
        </row>
        <row r="2779">
          <cell r="D2779">
            <v>13429</v>
          </cell>
          <cell r="E2779" t="str">
            <v>LAMINA DE POLIESTIRENO e= 0,05 m - 30 KG/CM3</v>
          </cell>
          <cell r="F2779" t="str">
            <v>M2</v>
          </cell>
          <cell r="G2779">
            <v>27711</v>
          </cell>
        </row>
        <row r="2780">
          <cell r="D2780">
            <v>13430</v>
          </cell>
          <cell r="E2780" t="str">
            <v>PLATINA ACERO INOXIDABLE 1 1/2" x 1/4"</v>
          </cell>
          <cell r="F2780" t="str">
            <v>ML</v>
          </cell>
          <cell r="G2780">
            <v>11792</v>
          </cell>
        </row>
        <row r="2781">
          <cell r="D2781">
            <v>13431</v>
          </cell>
          <cell r="E2781" t="str">
            <v>TRANSPORTE DE EQUIPO DE 15.1 a 25 TONELADAS POR VIAJE DIURNO SIN ESCOLTA</v>
          </cell>
          <cell r="F2781" t="str">
            <v>VIAJE</v>
          </cell>
          <cell r="G2781">
            <v>1400000</v>
          </cell>
        </row>
        <row r="2782">
          <cell r="D2782">
            <v>13432</v>
          </cell>
          <cell r="E2782" t="str">
            <v>TRANSPORTE DE EQUIPO DE 25.1 a 35 TONELADAS POR VIAJE DIURNO SIN ESCOLTA</v>
          </cell>
          <cell r="F2782" t="str">
            <v>VIAJE</v>
          </cell>
          <cell r="G2782">
            <v>1500000</v>
          </cell>
        </row>
        <row r="2783">
          <cell r="D2783">
            <v>13433</v>
          </cell>
          <cell r="E2783" t="str">
            <v>TRANSPORTE DE EQUIPO DE 35.1 a 40 TONELADAS POR VIAJE DIURNO SIN ESCOLTA</v>
          </cell>
          <cell r="F2783" t="str">
            <v>VIAJE</v>
          </cell>
          <cell r="G2783">
            <v>2000000</v>
          </cell>
        </row>
        <row r="2784">
          <cell r="D2784">
            <v>13434</v>
          </cell>
          <cell r="E2784" t="str">
            <v>TRANSPORTE DE EQUIPO DE 40.1 a 45 TONELADAS POR VIAJE DIURNO SIN ESCOLTA</v>
          </cell>
          <cell r="F2784" t="str">
            <v>VIAJE</v>
          </cell>
          <cell r="G2784">
            <v>2500000</v>
          </cell>
        </row>
        <row r="2785">
          <cell r="D2785">
            <v>13435</v>
          </cell>
          <cell r="E2785" t="str">
            <v>TRANSPORTE DE EQUIPO DE 45.1 a 60 TONELADAS POR VIAJE DIURNO SIN ESCOLTA</v>
          </cell>
          <cell r="F2785" t="str">
            <v>VIAJE</v>
          </cell>
          <cell r="G2785">
            <v>3000000</v>
          </cell>
        </row>
        <row r="2786">
          <cell r="D2786">
            <v>13436</v>
          </cell>
          <cell r="E2786" t="str">
            <v>TRANSPORTE DE EQUIPO DE 60.1 a 70 TONELADAS POR VIAJE DIURNO SIN ESCOLTA</v>
          </cell>
          <cell r="F2786" t="str">
            <v>VIAJE</v>
          </cell>
          <cell r="G2786">
            <v>3000000</v>
          </cell>
        </row>
        <row r="2787">
          <cell r="D2787">
            <v>13437</v>
          </cell>
          <cell r="E2787" t="str">
            <v xml:space="preserve">BASE GRANULAR CLASE A (BGA_BG25) </v>
          </cell>
          <cell r="F2787" t="str">
            <v>M3</v>
          </cell>
          <cell r="G2787">
            <v>95557</v>
          </cell>
        </row>
        <row r="2788">
          <cell r="D2788">
            <v>13438</v>
          </cell>
          <cell r="E2788" t="str">
            <v>BASE GRANULAR CLASE B (BGB_BG25)</v>
          </cell>
          <cell r="F2788" t="str">
            <v>M3</v>
          </cell>
          <cell r="G2788">
            <v>85680</v>
          </cell>
        </row>
        <row r="2789">
          <cell r="D2789">
            <v>13439</v>
          </cell>
          <cell r="E2789" t="str">
            <v>CONCRETO MR41 CON MICROFIBRAS DE POLIPROPILENO</v>
          </cell>
          <cell r="F2789" t="str">
            <v>M3</v>
          </cell>
          <cell r="G2789">
            <v>690081</v>
          </cell>
        </row>
        <row r="2790">
          <cell r="D2790">
            <v>13440</v>
          </cell>
          <cell r="E2790" t="str">
            <v>CONCRETO MR43 CON MICROFIBRAS DE POLIPROPILENO</v>
          </cell>
          <cell r="F2790" t="str">
            <v>M3</v>
          </cell>
          <cell r="G2790">
            <v>709121</v>
          </cell>
        </row>
        <row r="2791">
          <cell r="D2791">
            <v>13441</v>
          </cell>
          <cell r="E2791" t="str">
            <v>CONCRETO MR45 CON MICROFIBRAS DE POLIPROPILENO</v>
          </cell>
          <cell r="F2791" t="str">
            <v>M3</v>
          </cell>
          <cell r="G2791">
            <v>728161</v>
          </cell>
        </row>
        <row r="2792">
          <cell r="D2792">
            <v>13442</v>
          </cell>
          <cell r="E2792" t="str">
            <v>TARIFA MES - PERSONAL TÉCNICO - TOPÓGRAFO INSPECTOR HORARIO NOCTURNO (INCLUYE FACTOR DE PRESTACIONES)</v>
          </cell>
          <cell r="F2792" t="str">
            <v>MES</v>
          </cell>
          <cell r="G2792">
            <v>6648839</v>
          </cell>
        </row>
        <row r="2793">
          <cell r="D2793">
            <v>13443</v>
          </cell>
          <cell r="E2793" t="str">
            <v>TARIFA MES - PERSONAL AUXILIAR TÉCNICO - CADENERO 2 - HORARIO NOCTURNO (INCLUYE FACTOR DE PRESTACIONES)</v>
          </cell>
          <cell r="F2793" t="str">
            <v>MES</v>
          </cell>
          <cell r="G2793">
            <v>3925227</v>
          </cell>
        </row>
        <row r="2794">
          <cell r="D2794">
            <v>13444</v>
          </cell>
          <cell r="E2794" t="str">
            <v>TARIFA MES - PERSONAL DE OBRA - INSPECTOR 1 HORARIO NOCTURNO (INCLUYE FACTOR DE PRESTACIONES)</v>
          </cell>
          <cell r="F2794" t="str">
            <v>MES</v>
          </cell>
          <cell r="G2794">
            <v>5162558</v>
          </cell>
        </row>
        <row r="2795">
          <cell r="D2795">
            <v>13445</v>
          </cell>
          <cell r="E2795" t="str">
            <v>TARIFA MES - PERSONAL AUXILIAR TÉCNICO -  CONDUCTOR O MOTORISTA - HORARIO NOCTURNO (INCLUYE FACTOR DE PRESTACIONES)</v>
          </cell>
          <cell r="F2795" t="str">
            <v>MES</v>
          </cell>
          <cell r="G2795">
            <v>3325131</v>
          </cell>
        </row>
        <row r="2796">
          <cell r="D2796">
            <v>13505</v>
          </cell>
          <cell r="E2796" t="str">
            <v>PROYECTO DE INSERCIÓN URBANA DEL REGIOTRAM DE OCCIDENTE - CÁMARA PREFABRICADA DIÁMETRO 1,7M CON CHIMENEA A POZO D1,20M SIN DEFLEXIÓN</v>
          </cell>
          <cell r="F2796" t="str">
            <v>UN</v>
          </cell>
          <cell r="G2796">
            <v>16438422</v>
          </cell>
        </row>
        <row r="2797">
          <cell r="D2797">
            <v>13513</v>
          </cell>
          <cell r="E2797" t="str">
            <v>JUNTA DE DILATACIÓN ELASTOMERICA MOVIMIENTO 64 mm  (+/- 32 mm)</v>
          </cell>
          <cell r="F2797" t="str">
            <v>ML</v>
          </cell>
          <cell r="G2797">
            <v>733303</v>
          </cell>
        </row>
        <row r="2798">
          <cell r="D2798">
            <v>13514</v>
          </cell>
          <cell r="E2798" t="str">
            <v>JUNTA DE DILATACIÓN ELASTOMERICA MOVIMIENTO 80 mm  (+/- 40 mm)</v>
          </cell>
          <cell r="F2798" t="str">
            <v>ML</v>
          </cell>
          <cell r="G2798">
            <v>1041106</v>
          </cell>
        </row>
        <row r="2799">
          <cell r="D2799">
            <v>13515</v>
          </cell>
          <cell r="E2799" t="str">
            <v>JUNTA DE DILATACIÓN ELASTOMERICA MOVIMIENTO 100 mm  (+/- 50 mm)</v>
          </cell>
          <cell r="F2799" t="str">
            <v>ML</v>
          </cell>
          <cell r="G2799">
            <v>1436925</v>
          </cell>
        </row>
        <row r="2800">
          <cell r="D2800">
            <v>13516</v>
          </cell>
          <cell r="E2800" t="str">
            <v>JUNTA DE DILATACIÓN ELASTOMERICA MOVIMIENTO 140 mm  (+/- 70 mm)</v>
          </cell>
          <cell r="F2800" t="str">
            <v>ML</v>
          </cell>
          <cell r="G2800">
            <v>1829822</v>
          </cell>
        </row>
        <row r="2801">
          <cell r="D2801">
            <v>13517</v>
          </cell>
          <cell r="E2801" t="str">
            <v>JUNTA DE DILATACIÓN ELASTOMERICA MOVIMIENTO 180 mm  (+/- 90 mm)</v>
          </cell>
          <cell r="F2801" t="str">
            <v>ML</v>
          </cell>
          <cell r="G2801">
            <v>2618539</v>
          </cell>
        </row>
        <row r="2802">
          <cell r="D2802">
            <v>13518</v>
          </cell>
          <cell r="E2802" t="str">
            <v>JUNTA DE DILATACIÓN ELASTOMERICA MOVIMIENTO 250 mm  (+/- 125 mm)</v>
          </cell>
          <cell r="F2802" t="str">
            <v>ML</v>
          </cell>
          <cell r="G2802">
            <v>6365310</v>
          </cell>
        </row>
        <row r="2803">
          <cell r="D2803">
            <v>13519</v>
          </cell>
          <cell r="E2803" t="str">
            <v>JUNTA DE DILATACIÓN ELASTOMERICA MOVIMIENTO 270 mm  (+/- 135 mm)</v>
          </cell>
          <cell r="F2803" t="str">
            <v>ML</v>
          </cell>
          <cell r="G2803">
            <v>6473243</v>
          </cell>
        </row>
        <row r="2804">
          <cell r="D2804">
            <v>13520</v>
          </cell>
          <cell r="E2804" t="str">
            <v>JUNTA DE DILATACIÓN ELASTOMERICA MOVIMIENTO 330 mm  (+/- 165 mm)</v>
          </cell>
          <cell r="F2804" t="str">
            <v>ML</v>
          </cell>
          <cell r="G2804">
            <v>7613744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MENU"/>
      <sheetName val="Presentación"/>
      <sheetName val="ASPECTOS TECNICOS"/>
      <sheetName val="Marco legal"/>
      <sheetName val="Glosario"/>
      <sheetName val="Insumos sin_Proy_Esp"/>
      <sheetName val=" APU's sin Pro_Esp"/>
      <sheetName val="Valores de Refer_Conserva"/>
      <sheetName val="Troncal CLL13"/>
      <sheetName val="INSUMOS OCT"/>
      <sheetName val="ANALISIS OCT"/>
      <sheetName val="Fechas de Actualización"/>
      <sheetName val="Insumos Proy_Específico"/>
      <sheetName val=" APUs Pro_Específicos"/>
      <sheetName val="Novedades"/>
      <sheetName val="FOTOGRAFIAS"/>
      <sheetName val="VALIDACION INSUMO"/>
      <sheetName val="LISTA VALIDACION"/>
      <sheetName val="VALIDACION GRUPO"/>
    </sheetNames>
    <sheetDataSet>
      <sheetData sheetId="0"/>
      <sheetData sheetId="1"/>
      <sheetData sheetId="2"/>
      <sheetData sheetId="3"/>
      <sheetData sheetId="4"/>
      <sheetData sheetId="5"/>
      <sheetData sheetId="6">
        <row r="11">
          <cell r="D11" t="str">
            <v>Código</v>
          </cell>
          <cell r="F11" t="str">
            <v>UM</v>
          </cell>
        </row>
        <row r="12">
          <cell r="D12">
            <v>322</v>
          </cell>
          <cell r="F12" t="str">
            <v>M3</v>
          </cell>
        </row>
        <row r="13">
          <cell r="D13">
            <v>323</v>
          </cell>
          <cell r="F13" t="str">
            <v>M3</v>
          </cell>
        </row>
        <row r="14">
          <cell r="D14">
            <v>324</v>
          </cell>
          <cell r="F14" t="str">
            <v>M3</v>
          </cell>
        </row>
        <row r="15">
          <cell r="D15">
            <v>325</v>
          </cell>
          <cell r="F15" t="str">
            <v>M3</v>
          </cell>
        </row>
        <row r="16">
          <cell r="D16">
            <v>326</v>
          </cell>
          <cell r="F16" t="str">
            <v>M3</v>
          </cell>
        </row>
        <row r="17">
          <cell r="D17">
            <v>328</v>
          </cell>
          <cell r="F17" t="str">
            <v>M3</v>
          </cell>
        </row>
        <row r="18">
          <cell r="D18">
            <v>333</v>
          </cell>
          <cell r="F18" t="str">
            <v>M3</v>
          </cell>
        </row>
        <row r="19">
          <cell r="D19">
            <v>366</v>
          </cell>
          <cell r="F19" t="str">
            <v>M3</v>
          </cell>
        </row>
        <row r="20">
          <cell r="D20">
            <v>1505</v>
          </cell>
          <cell r="F20" t="str">
            <v>HR</v>
          </cell>
        </row>
        <row r="21">
          <cell r="D21">
            <v>1512</v>
          </cell>
          <cell r="F21" t="str">
            <v>M2</v>
          </cell>
        </row>
        <row r="22">
          <cell r="D22">
            <v>1515</v>
          </cell>
          <cell r="F22" t="str">
            <v>ML/DI</v>
          </cell>
        </row>
        <row r="23">
          <cell r="D23">
            <v>1794</v>
          </cell>
          <cell r="F23" t="str">
            <v>KG</v>
          </cell>
        </row>
        <row r="24">
          <cell r="D24">
            <v>2273</v>
          </cell>
          <cell r="F24" t="str">
            <v>UN</v>
          </cell>
        </row>
        <row r="25">
          <cell r="D25">
            <v>2307</v>
          </cell>
          <cell r="F25" t="str">
            <v>M3</v>
          </cell>
        </row>
        <row r="26">
          <cell r="D26">
            <v>2308</v>
          </cell>
          <cell r="F26" t="str">
            <v>M3</v>
          </cell>
        </row>
        <row r="27">
          <cell r="D27">
            <v>2551</v>
          </cell>
          <cell r="F27" t="str">
            <v>UN</v>
          </cell>
        </row>
        <row r="28">
          <cell r="D28">
            <v>2798</v>
          </cell>
          <cell r="F28" t="str">
            <v>UN</v>
          </cell>
        </row>
        <row r="29">
          <cell r="D29">
            <v>2910</v>
          </cell>
          <cell r="F29" t="str">
            <v>M3</v>
          </cell>
        </row>
        <row r="30">
          <cell r="D30">
            <v>3386</v>
          </cell>
          <cell r="F30" t="str">
            <v>M2/MES</v>
          </cell>
        </row>
        <row r="31">
          <cell r="D31">
            <v>3995</v>
          </cell>
          <cell r="F31" t="str">
            <v>M2</v>
          </cell>
        </row>
        <row r="32">
          <cell r="D32">
            <v>4513</v>
          </cell>
          <cell r="F32" t="str">
            <v>ML</v>
          </cell>
        </row>
        <row r="33">
          <cell r="D33">
            <v>4514</v>
          </cell>
          <cell r="F33" t="str">
            <v>ML</v>
          </cell>
        </row>
        <row r="34">
          <cell r="D34">
            <v>4520</v>
          </cell>
          <cell r="F34" t="str">
            <v>ML</v>
          </cell>
        </row>
        <row r="35">
          <cell r="D35">
            <v>4521</v>
          </cell>
          <cell r="F35" t="str">
            <v>ML</v>
          </cell>
        </row>
        <row r="36">
          <cell r="D36">
            <v>4594</v>
          </cell>
          <cell r="F36" t="str">
            <v>UN</v>
          </cell>
        </row>
        <row r="37">
          <cell r="D37">
            <v>4596</v>
          </cell>
          <cell r="F37" t="str">
            <v>UN</v>
          </cell>
        </row>
        <row r="38">
          <cell r="D38">
            <v>4598</v>
          </cell>
          <cell r="F38" t="str">
            <v>UN</v>
          </cell>
        </row>
        <row r="39">
          <cell r="D39">
            <v>4600</v>
          </cell>
          <cell r="F39" t="str">
            <v>UN</v>
          </cell>
        </row>
        <row r="40">
          <cell r="D40">
            <v>4608</v>
          </cell>
          <cell r="F40" t="str">
            <v>UN</v>
          </cell>
        </row>
        <row r="41">
          <cell r="D41">
            <v>4609</v>
          </cell>
          <cell r="F41" t="str">
            <v>UN</v>
          </cell>
        </row>
        <row r="42">
          <cell r="D42">
            <v>4610</v>
          </cell>
          <cell r="F42" t="str">
            <v>UN</v>
          </cell>
        </row>
        <row r="43">
          <cell r="D43">
            <v>4611</v>
          </cell>
          <cell r="F43" t="str">
            <v>UN</v>
          </cell>
        </row>
        <row r="44">
          <cell r="D44">
            <v>4612</v>
          </cell>
          <cell r="F44" t="str">
            <v>UN</v>
          </cell>
        </row>
        <row r="45">
          <cell r="D45">
            <v>4613</v>
          </cell>
          <cell r="F45" t="str">
            <v>UN</v>
          </cell>
        </row>
        <row r="46">
          <cell r="D46">
            <v>4614</v>
          </cell>
          <cell r="F46" t="str">
            <v>UN</v>
          </cell>
        </row>
        <row r="47">
          <cell r="D47">
            <v>4675</v>
          </cell>
          <cell r="F47" t="str">
            <v>UN</v>
          </cell>
        </row>
        <row r="48">
          <cell r="D48">
            <v>4694</v>
          </cell>
          <cell r="F48" t="str">
            <v>ML</v>
          </cell>
        </row>
        <row r="49">
          <cell r="D49">
            <v>4697</v>
          </cell>
          <cell r="F49" t="str">
            <v>ML</v>
          </cell>
        </row>
        <row r="50">
          <cell r="D50">
            <v>5038</v>
          </cell>
          <cell r="F50" t="str">
            <v>KG</v>
          </cell>
        </row>
        <row r="51">
          <cell r="D51">
            <v>5041</v>
          </cell>
          <cell r="F51" t="str">
            <v>KG</v>
          </cell>
        </row>
        <row r="52">
          <cell r="D52">
            <v>5042</v>
          </cell>
          <cell r="F52" t="str">
            <v>KG</v>
          </cell>
        </row>
        <row r="53">
          <cell r="D53">
            <v>5056</v>
          </cell>
          <cell r="F53" t="str">
            <v>M3</v>
          </cell>
        </row>
        <row r="54">
          <cell r="D54">
            <v>5115</v>
          </cell>
          <cell r="F54" t="str">
            <v>GLN</v>
          </cell>
        </row>
        <row r="55">
          <cell r="D55">
            <v>5481</v>
          </cell>
          <cell r="F55" t="str">
            <v>UN</v>
          </cell>
        </row>
        <row r="56">
          <cell r="D56">
            <v>5661</v>
          </cell>
          <cell r="F56" t="str">
            <v>DIA</v>
          </cell>
        </row>
        <row r="57">
          <cell r="D57">
            <v>5890</v>
          </cell>
          <cell r="F57" t="str">
            <v>HR</v>
          </cell>
        </row>
        <row r="58">
          <cell r="D58">
            <v>5915</v>
          </cell>
          <cell r="F58" t="str">
            <v>M3</v>
          </cell>
        </row>
        <row r="59">
          <cell r="D59">
            <v>6013</v>
          </cell>
          <cell r="F59" t="str">
            <v>HR</v>
          </cell>
        </row>
        <row r="60">
          <cell r="D60">
            <v>6026</v>
          </cell>
          <cell r="F60" t="str">
            <v>HR</v>
          </cell>
        </row>
        <row r="61">
          <cell r="D61">
            <v>6062</v>
          </cell>
          <cell r="F61" t="str">
            <v>HR</v>
          </cell>
        </row>
        <row r="62">
          <cell r="D62">
            <v>6072</v>
          </cell>
          <cell r="F62" t="str">
            <v>M3</v>
          </cell>
        </row>
        <row r="63">
          <cell r="D63">
            <v>6073</v>
          </cell>
          <cell r="F63" t="str">
            <v>M3</v>
          </cell>
        </row>
        <row r="64">
          <cell r="D64">
            <v>6087</v>
          </cell>
          <cell r="F64" t="str">
            <v>JR</v>
          </cell>
        </row>
        <row r="65">
          <cell r="D65">
            <v>6088</v>
          </cell>
          <cell r="F65" t="str">
            <v>JR</v>
          </cell>
        </row>
        <row r="66">
          <cell r="D66">
            <v>6092</v>
          </cell>
          <cell r="F66" t="str">
            <v>GLB</v>
          </cell>
        </row>
        <row r="67">
          <cell r="D67">
            <v>6098</v>
          </cell>
          <cell r="F67" t="str">
            <v>LT</v>
          </cell>
        </row>
        <row r="68">
          <cell r="D68">
            <v>6107</v>
          </cell>
          <cell r="F68" t="str">
            <v>M3</v>
          </cell>
        </row>
        <row r="69">
          <cell r="D69">
            <v>6109</v>
          </cell>
          <cell r="F69" t="str">
            <v>UN</v>
          </cell>
        </row>
        <row r="70">
          <cell r="D70">
            <v>6115</v>
          </cell>
          <cell r="F70" t="str">
            <v>M2</v>
          </cell>
        </row>
        <row r="71">
          <cell r="D71">
            <v>6116</v>
          </cell>
          <cell r="F71" t="str">
            <v>UN</v>
          </cell>
        </row>
        <row r="72">
          <cell r="D72">
            <v>6117</v>
          </cell>
          <cell r="F72" t="str">
            <v>UN</v>
          </cell>
        </row>
        <row r="73">
          <cell r="D73">
            <v>6118</v>
          </cell>
          <cell r="F73" t="str">
            <v>UN</v>
          </cell>
        </row>
        <row r="74">
          <cell r="D74">
            <v>6122</v>
          </cell>
          <cell r="F74" t="str">
            <v>UN</v>
          </cell>
        </row>
        <row r="75">
          <cell r="D75">
            <v>6126</v>
          </cell>
          <cell r="F75" t="str">
            <v>ML</v>
          </cell>
        </row>
        <row r="76">
          <cell r="D76">
            <v>6127</v>
          </cell>
          <cell r="F76" t="str">
            <v>ML</v>
          </cell>
        </row>
        <row r="77">
          <cell r="D77">
            <v>6128</v>
          </cell>
          <cell r="F77" t="str">
            <v>ML</v>
          </cell>
        </row>
        <row r="78">
          <cell r="D78">
            <v>6129</v>
          </cell>
          <cell r="F78" t="str">
            <v>ML</v>
          </cell>
        </row>
        <row r="79">
          <cell r="D79">
            <v>6130</v>
          </cell>
          <cell r="F79" t="str">
            <v>ML</v>
          </cell>
        </row>
        <row r="80">
          <cell r="D80">
            <v>6131</v>
          </cell>
          <cell r="F80" t="str">
            <v>ML</v>
          </cell>
        </row>
        <row r="81">
          <cell r="D81">
            <v>6132</v>
          </cell>
          <cell r="F81" t="str">
            <v>ML</v>
          </cell>
        </row>
        <row r="82">
          <cell r="D82">
            <v>6133</v>
          </cell>
          <cell r="F82" t="str">
            <v>ML</v>
          </cell>
        </row>
        <row r="83">
          <cell r="D83">
            <v>6140</v>
          </cell>
          <cell r="F83" t="str">
            <v>HR</v>
          </cell>
        </row>
        <row r="84">
          <cell r="D84">
            <v>6143</v>
          </cell>
          <cell r="F84" t="str">
            <v>KG</v>
          </cell>
        </row>
        <row r="85">
          <cell r="D85">
            <v>6147</v>
          </cell>
          <cell r="F85" t="str">
            <v>ML</v>
          </cell>
        </row>
        <row r="86">
          <cell r="D86">
            <v>6148</v>
          </cell>
          <cell r="F86" t="str">
            <v>ML</v>
          </cell>
        </row>
        <row r="87">
          <cell r="D87">
            <v>6149</v>
          </cell>
          <cell r="F87" t="str">
            <v>ML</v>
          </cell>
        </row>
        <row r="88">
          <cell r="D88">
            <v>6150</v>
          </cell>
          <cell r="F88" t="str">
            <v>ML</v>
          </cell>
        </row>
        <row r="89">
          <cell r="D89">
            <v>6151</v>
          </cell>
          <cell r="F89" t="str">
            <v>ML</v>
          </cell>
        </row>
        <row r="90">
          <cell r="D90">
            <v>6152</v>
          </cell>
          <cell r="F90" t="str">
            <v>ML</v>
          </cell>
        </row>
        <row r="91">
          <cell r="D91">
            <v>6153</v>
          </cell>
          <cell r="F91" t="str">
            <v>ML</v>
          </cell>
        </row>
        <row r="92">
          <cell r="D92">
            <v>6154</v>
          </cell>
          <cell r="F92" t="str">
            <v>ML</v>
          </cell>
        </row>
        <row r="93">
          <cell r="D93">
            <v>6155</v>
          </cell>
          <cell r="F93" t="str">
            <v>ML</v>
          </cell>
        </row>
        <row r="94">
          <cell r="D94">
            <v>6156</v>
          </cell>
          <cell r="F94" t="str">
            <v>ML</v>
          </cell>
        </row>
        <row r="95">
          <cell r="D95">
            <v>6157</v>
          </cell>
          <cell r="F95" t="str">
            <v>ML</v>
          </cell>
        </row>
        <row r="96">
          <cell r="D96">
            <v>6158</v>
          </cell>
          <cell r="F96" t="str">
            <v>ML</v>
          </cell>
        </row>
        <row r="97">
          <cell r="D97">
            <v>6159</v>
          </cell>
          <cell r="F97" t="str">
            <v>ML</v>
          </cell>
        </row>
        <row r="98">
          <cell r="D98">
            <v>6160</v>
          </cell>
          <cell r="F98" t="str">
            <v>ML</v>
          </cell>
        </row>
        <row r="99">
          <cell r="D99">
            <v>6161</v>
          </cell>
          <cell r="F99" t="str">
            <v>ML</v>
          </cell>
        </row>
        <row r="100">
          <cell r="D100">
            <v>6162</v>
          </cell>
          <cell r="F100" t="str">
            <v>ML</v>
          </cell>
        </row>
        <row r="101">
          <cell r="D101">
            <v>6163</v>
          </cell>
          <cell r="F101" t="str">
            <v>ML</v>
          </cell>
        </row>
        <row r="102">
          <cell r="D102">
            <v>6164</v>
          </cell>
          <cell r="F102" t="str">
            <v>ML</v>
          </cell>
        </row>
        <row r="103">
          <cell r="D103">
            <v>6165</v>
          </cell>
          <cell r="F103" t="str">
            <v>ML</v>
          </cell>
        </row>
        <row r="104">
          <cell r="D104">
            <v>6166</v>
          </cell>
          <cell r="F104" t="str">
            <v>ML</v>
          </cell>
        </row>
        <row r="105">
          <cell r="D105">
            <v>6167</v>
          </cell>
          <cell r="F105" t="str">
            <v>ML</v>
          </cell>
        </row>
        <row r="106">
          <cell r="D106">
            <v>6168</v>
          </cell>
          <cell r="F106" t="str">
            <v>ML</v>
          </cell>
        </row>
        <row r="107">
          <cell r="D107">
            <v>6169</v>
          </cell>
          <cell r="F107" t="str">
            <v>ML</v>
          </cell>
        </row>
        <row r="108">
          <cell r="D108">
            <v>6170</v>
          </cell>
          <cell r="F108" t="str">
            <v>ML</v>
          </cell>
        </row>
        <row r="109">
          <cell r="D109">
            <v>6171</v>
          </cell>
          <cell r="F109" t="str">
            <v>ML</v>
          </cell>
        </row>
        <row r="110">
          <cell r="D110">
            <v>6172</v>
          </cell>
          <cell r="F110" t="str">
            <v>ML</v>
          </cell>
        </row>
        <row r="111">
          <cell r="D111">
            <v>6173</v>
          </cell>
          <cell r="F111" t="str">
            <v>ML</v>
          </cell>
        </row>
        <row r="112">
          <cell r="D112">
            <v>6174</v>
          </cell>
          <cell r="F112" t="str">
            <v>ML</v>
          </cell>
        </row>
        <row r="113">
          <cell r="D113">
            <v>6175</v>
          </cell>
          <cell r="F113" t="str">
            <v>ML</v>
          </cell>
        </row>
        <row r="114">
          <cell r="D114">
            <v>6176</v>
          </cell>
          <cell r="F114" t="str">
            <v>ML</v>
          </cell>
        </row>
        <row r="115">
          <cell r="D115">
            <v>6177</v>
          </cell>
          <cell r="F115" t="str">
            <v>ML</v>
          </cell>
        </row>
        <row r="116">
          <cell r="D116">
            <v>6178</v>
          </cell>
          <cell r="F116" t="str">
            <v>ML</v>
          </cell>
        </row>
        <row r="117">
          <cell r="D117">
            <v>6179</v>
          </cell>
          <cell r="F117" t="str">
            <v>ML</v>
          </cell>
        </row>
        <row r="118">
          <cell r="D118">
            <v>6180</v>
          </cell>
          <cell r="F118" t="str">
            <v>ML</v>
          </cell>
        </row>
        <row r="119">
          <cell r="D119">
            <v>6181</v>
          </cell>
          <cell r="F119" t="str">
            <v>ML</v>
          </cell>
        </row>
        <row r="120">
          <cell r="D120">
            <v>6182</v>
          </cell>
          <cell r="F120" t="str">
            <v>ML</v>
          </cell>
        </row>
        <row r="121">
          <cell r="D121">
            <v>6183</v>
          </cell>
          <cell r="F121" t="str">
            <v>ML</v>
          </cell>
        </row>
        <row r="122">
          <cell r="D122">
            <v>6184</v>
          </cell>
          <cell r="F122" t="str">
            <v>ML</v>
          </cell>
        </row>
        <row r="123">
          <cell r="D123">
            <v>6185</v>
          </cell>
          <cell r="F123" t="str">
            <v>ML</v>
          </cell>
        </row>
        <row r="124">
          <cell r="D124">
            <v>6188</v>
          </cell>
          <cell r="F124" t="str">
            <v>ML</v>
          </cell>
        </row>
        <row r="125">
          <cell r="D125">
            <v>6189</v>
          </cell>
          <cell r="F125" t="str">
            <v>ML</v>
          </cell>
        </row>
        <row r="126">
          <cell r="D126">
            <v>6190</v>
          </cell>
          <cell r="F126" t="str">
            <v>ML</v>
          </cell>
        </row>
        <row r="127">
          <cell r="D127">
            <v>6191</v>
          </cell>
          <cell r="F127" t="str">
            <v>ML</v>
          </cell>
        </row>
        <row r="128">
          <cell r="D128">
            <v>6192</v>
          </cell>
          <cell r="F128" t="str">
            <v>ML</v>
          </cell>
        </row>
        <row r="129">
          <cell r="D129">
            <v>6193</v>
          </cell>
          <cell r="F129" t="str">
            <v>ML</v>
          </cell>
        </row>
        <row r="130">
          <cell r="D130">
            <v>6194</v>
          </cell>
          <cell r="F130" t="str">
            <v>ML</v>
          </cell>
        </row>
        <row r="131">
          <cell r="D131">
            <v>6195</v>
          </cell>
          <cell r="F131" t="str">
            <v>ML</v>
          </cell>
        </row>
        <row r="132">
          <cell r="D132">
            <v>6196</v>
          </cell>
          <cell r="F132" t="str">
            <v>ML</v>
          </cell>
        </row>
        <row r="133">
          <cell r="D133">
            <v>6197</v>
          </cell>
          <cell r="F133" t="str">
            <v>ML</v>
          </cell>
        </row>
        <row r="134">
          <cell r="D134">
            <v>6198</v>
          </cell>
          <cell r="F134" t="str">
            <v>ML</v>
          </cell>
        </row>
        <row r="135">
          <cell r="D135">
            <v>6199</v>
          </cell>
          <cell r="F135" t="str">
            <v>ML</v>
          </cell>
        </row>
        <row r="136">
          <cell r="D136">
            <v>6200</v>
          </cell>
          <cell r="F136" t="str">
            <v>ML</v>
          </cell>
        </row>
        <row r="137">
          <cell r="D137">
            <v>6201</v>
          </cell>
          <cell r="F137" t="str">
            <v>ML</v>
          </cell>
        </row>
        <row r="138">
          <cell r="D138">
            <v>6202</v>
          </cell>
          <cell r="F138" t="str">
            <v>ML</v>
          </cell>
        </row>
        <row r="139">
          <cell r="D139">
            <v>6203</v>
          </cell>
          <cell r="F139" t="str">
            <v>ML</v>
          </cell>
        </row>
        <row r="140">
          <cell r="D140">
            <v>6204</v>
          </cell>
          <cell r="F140" t="str">
            <v>ML</v>
          </cell>
        </row>
        <row r="141">
          <cell r="D141">
            <v>6205</v>
          </cell>
          <cell r="F141" t="str">
            <v>ML</v>
          </cell>
        </row>
        <row r="142">
          <cell r="D142">
            <v>6206</v>
          </cell>
          <cell r="F142" t="str">
            <v>ML</v>
          </cell>
        </row>
        <row r="143">
          <cell r="D143">
            <v>6207</v>
          </cell>
          <cell r="F143" t="str">
            <v>ML</v>
          </cell>
        </row>
        <row r="144">
          <cell r="D144">
            <v>6208</v>
          </cell>
          <cell r="F144" t="str">
            <v>ML</v>
          </cell>
        </row>
        <row r="145">
          <cell r="D145">
            <v>6209</v>
          </cell>
          <cell r="F145" t="str">
            <v>ML</v>
          </cell>
        </row>
        <row r="146">
          <cell r="D146">
            <v>6210</v>
          </cell>
          <cell r="F146" t="str">
            <v>ML</v>
          </cell>
        </row>
        <row r="147">
          <cell r="D147">
            <v>6211</v>
          </cell>
          <cell r="F147" t="str">
            <v>ML</v>
          </cell>
        </row>
        <row r="148">
          <cell r="D148">
            <v>6212</v>
          </cell>
          <cell r="F148" t="str">
            <v>ML</v>
          </cell>
        </row>
        <row r="149">
          <cell r="D149">
            <v>6213</v>
          </cell>
          <cell r="F149" t="str">
            <v>ML</v>
          </cell>
        </row>
        <row r="150">
          <cell r="D150">
            <v>6214</v>
          </cell>
          <cell r="F150" t="str">
            <v>ML</v>
          </cell>
        </row>
        <row r="151">
          <cell r="D151">
            <v>6215</v>
          </cell>
          <cell r="F151" t="str">
            <v>ML</v>
          </cell>
        </row>
        <row r="152">
          <cell r="D152">
            <v>6216</v>
          </cell>
          <cell r="F152" t="str">
            <v>ML</v>
          </cell>
        </row>
        <row r="153">
          <cell r="D153">
            <v>6217</v>
          </cell>
          <cell r="F153" t="str">
            <v>ML</v>
          </cell>
        </row>
        <row r="154">
          <cell r="D154">
            <v>6218</v>
          </cell>
          <cell r="F154" t="str">
            <v>ML</v>
          </cell>
        </row>
        <row r="155">
          <cell r="D155">
            <v>6219</v>
          </cell>
          <cell r="F155" t="str">
            <v>ML</v>
          </cell>
        </row>
        <row r="156">
          <cell r="D156">
            <v>6220</v>
          </cell>
          <cell r="F156" t="str">
            <v>ML</v>
          </cell>
        </row>
        <row r="157">
          <cell r="D157">
            <v>6221</v>
          </cell>
          <cell r="F157" t="str">
            <v>ML</v>
          </cell>
        </row>
        <row r="158">
          <cell r="D158">
            <v>6222</v>
          </cell>
          <cell r="F158" t="str">
            <v>ML</v>
          </cell>
        </row>
        <row r="159">
          <cell r="D159">
            <v>6223</v>
          </cell>
          <cell r="F159" t="str">
            <v>ML</v>
          </cell>
        </row>
        <row r="160">
          <cell r="D160">
            <v>6224</v>
          </cell>
          <cell r="F160" t="str">
            <v>ML</v>
          </cell>
        </row>
        <row r="161">
          <cell r="D161">
            <v>6225</v>
          </cell>
          <cell r="F161" t="str">
            <v>ML</v>
          </cell>
        </row>
        <row r="162">
          <cell r="D162">
            <v>6226</v>
          </cell>
          <cell r="F162" t="str">
            <v>ML</v>
          </cell>
        </row>
        <row r="163">
          <cell r="D163">
            <v>6227</v>
          </cell>
          <cell r="F163" t="str">
            <v>ML</v>
          </cell>
        </row>
        <row r="164">
          <cell r="D164">
            <v>6228</v>
          </cell>
          <cell r="F164" t="str">
            <v>ML</v>
          </cell>
        </row>
        <row r="165">
          <cell r="D165">
            <v>6229</v>
          </cell>
          <cell r="F165" t="str">
            <v>ML</v>
          </cell>
        </row>
        <row r="166">
          <cell r="D166">
            <v>6230</v>
          </cell>
          <cell r="F166" t="str">
            <v>ML</v>
          </cell>
        </row>
        <row r="167">
          <cell r="D167">
            <v>6236</v>
          </cell>
          <cell r="F167" t="str">
            <v>UN</v>
          </cell>
        </row>
        <row r="168">
          <cell r="D168">
            <v>6237</v>
          </cell>
          <cell r="F168" t="str">
            <v>UN</v>
          </cell>
        </row>
        <row r="169">
          <cell r="D169">
            <v>6238</v>
          </cell>
          <cell r="F169" t="str">
            <v>UN</v>
          </cell>
        </row>
        <row r="170">
          <cell r="D170">
            <v>6239</v>
          </cell>
          <cell r="F170" t="str">
            <v>UN</v>
          </cell>
        </row>
        <row r="171">
          <cell r="D171">
            <v>6240</v>
          </cell>
          <cell r="F171" t="str">
            <v>UN</v>
          </cell>
        </row>
        <row r="172">
          <cell r="D172">
            <v>6241</v>
          </cell>
          <cell r="F172" t="str">
            <v>UN</v>
          </cell>
        </row>
        <row r="173">
          <cell r="D173">
            <v>6242</v>
          </cell>
          <cell r="F173" t="str">
            <v>UN</v>
          </cell>
        </row>
        <row r="174">
          <cell r="D174">
            <v>6243</v>
          </cell>
          <cell r="F174" t="str">
            <v>UN</v>
          </cell>
        </row>
        <row r="175">
          <cell r="D175">
            <v>6257</v>
          </cell>
          <cell r="F175" t="str">
            <v>ML</v>
          </cell>
        </row>
        <row r="176">
          <cell r="D176">
            <v>6258</v>
          </cell>
          <cell r="F176" t="str">
            <v>ML</v>
          </cell>
        </row>
        <row r="177">
          <cell r="D177">
            <v>6259</v>
          </cell>
          <cell r="F177" t="str">
            <v>ML</v>
          </cell>
        </row>
        <row r="178">
          <cell r="D178">
            <v>6260</v>
          </cell>
          <cell r="F178" t="str">
            <v>ML</v>
          </cell>
        </row>
        <row r="179">
          <cell r="D179">
            <v>6261</v>
          </cell>
          <cell r="F179" t="str">
            <v>ML</v>
          </cell>
        </row>
        <row r="180">
          <cell r="D180">
            <v>6262</v>
          </cell>
          <cell r="F180" t="str">
            <v>ML</v>
          </cell>
        </row>
        <row r="181">
          <cell r="D181">
            <v>6263</v>
          </cell>
          <cell r="F181" t="str">
            <v>ML</v>
          </cell>
        </row>
        <row r="182">
          <cell r="D182">
            <v>6264</v>
          </cell>
          <cell r="F182" t="str">
            <v>ML</v>
          </cell>
        </row>
        <row r="183">
          <cell r="D183">
            <v>6265</v>
          </cell>
          <cell r="F183" t="str">
            <v>ML</v>
          </cell>
        </row>
        <row r="184">
          <cell r="D184">
            <v>6266</v>
          </cell>
          <cell r="F184" t="str">
            <v>ML</v>
          </cell>
        </row>
        <row r="185">
          <cell r="D185">
            <v>6267</v>
          </cell>
          <cell r="F185" t="str">
            <v>ML</v>
          </cell>
        </row>
        <row r="186">
          <cell r="D186">
            <v>6268</v>
          </cell>
          <cell r="F186" t="str">
            <v>ML</v>
          </cell>
        </row>
        <row r="187">
          <cell r="D187">
            <v>6269</v>
          </cell>
          <cell r="F187" t="str">
            <v>ML</v>
          </cell>
        </row>
        <row r="188">
          <cell r="D188">
            <v>6270</v>
          </cell>
          <cell r="F188" t="str">
            <v>ML</v>
          </cell>
        </row>
        <row r="189">
          <cell r="D189">
            <v>6271</v>
          </cell>
          <cell r="F189" t="str">
            <v>ML</v>
          </cell>
        </row>
        <row r="190">
          <cell r="D190">
            <v>6272</v>
          </cell>
          <cell r="F190" t="str">
            <v>ML</v>
          </cell>
        </row>
        <row r="191">
          <cell r="D191">
            <v>6273</v>
          </cell>
          <cell r="F191" t="str">
            <v>ML</v>
          </cell>
        </row>
        <row r="192">
          <cell r="D192">
            <v>6274</v>
          </cell>
          <cell r="F192" t="str">
            <v>ML</v>
          </cell>
        </row>
        <row r="193">
          <cell r="D193">
            <v>6275</v>
          </cell>
          <cell r="F193" t="str">
            <v>ML</v>
          </cell>
        </row>
        <row r="194">
          <cell r="D194">
            <v>6276</v>
          </cell>
          <cell r="F194" t="str">
            <v>ML</v>
          </cell>
        </row>
        <row r="195">
          <cell r="D195">
            <v>6277</v>
          </cell>
          <cell r="F195" t="str">
            <v>ML</v>
          </cell>
        </row>
        <row r="196">
          <cell r="D196">
            <v>6278</v>
          </cell>
          <cell r="F196" t="str">
            <v>ML</v>
          </cell>
        </row>
        <row r="197">
          <cell r="D197">
            <v>6279</v>
          </cell>
          <cell r="F197" t="str">
            <v>ML</v>
          </cell>
        </row>
        <row r="198">
          <cell r="D198">
            <v>6280</v>
          </cell>
          <cell r="F198" t="str">
            <v>ML</v>
          </cell>
        </row>
        <row r="199">
          <cell r="D199">
            <v>6281</v>
          </cell>
          <cell r="F199" t="str">
            <v>ML</v>
          </cell>
        </row>
        <row r="200">
          <cell r="D200">
            <v>6282</v>
          </cell>
          <cell r="F200" t="str">
            <v>ML</v>
          </cell>
        </row>
        <row r="201">
          <cell r="D201">
            <v>6283</v>
          </cell>
          <cell r="F201" t="str">
            <v>ML</v>
          </cell>
        </row>
        <row r="202">
          <cell r="D202">
            <v>6285</v>
          </cell>
          <cell r="F202" t="str">
            <v>M3</v>
          </cell>
        </row>
        <row r="203">
          <cell r="D203">
            <v>6295</v>
          </cell>
          <cell r="F203" t="str">
            <v>UN</v>
          </cell>
        </row>
        <row r="204">
          <cell r="D204">
            <v>6296</v>
          </cell>
          <cell r="F204" t="str">
            <v>UN</v>
          </cell>
        </row>
        <row r="205">
          <cell r="D205">
            <v>6297</v>
          </cell>
          <cell r="F205" t="str">
            <v>UN</v>
          </cell>
        </row>
        <row r="206">
          <cell r="D206">
            <v>6298</v>
          </cell>
          <cell r="F206" t="str">
            <v>UN</v>
          </cell>
        </row>
        <row r="207">
          <cell r="D207">
            <v>6303</v>
          </cell>
          <cell r="F207" t="str">
            <v>UN</v>
          </cell>
        </row>
        <row r="208">
          <cell r="D208">
            <v>6304</v>
          </cell>
          <cell r="F208" t="str">
            <v>UN</v>
          </cell>
        </row>
        <row r="209">
          <cell r="D209">
            <v>6305</v>
          </cell>
          <cell r="F209" t="str">
            <v>UN</v>
          </cell>
        </row>
        <row r="210">
          <cell r="D210">
            <v>6306</v>
          </cell>
          <cell r="F210" t="str">
            <v>UN</v>
          </cell>
        </row>
        <row r="211">
          <cell r="D211">
            <v>6307</v>
          </cell>
          <cell r="F211" t="str">
            <v>UN</v>
          </cell>
        </row>
        <row r="212">
          <cell r="D212">
            <v>6308</v>
          </cell>
          <cell r="F212" t="str">
            <v>UN</v>
          </cell>
        </row>
        <row r="213">
          <cell r="D213">
            <v>6309</v>
          </cell>
          <cell r="F213" t="str">
            <v>UN</v>
          </cell>
        </row>
        <row r="214">
          <cell r="D214">
            <v>6310</v>
          </cell>
          <cell r="F214" t="str">
            <v>UN</v>
          </cell>
        </row>
        <row r="215">
          <cell r="D215">
            <v>6311</v>
          </cell>
          <cell r="F215" t="str">
            <v>UN</v>
          </cell>
        </row>
        <row r="216">
          <cell r="D216">
            <v>6312</v>
          </cell>
          <cell r="F216" t="str">
            <v>UN</v>
          </cell>
        </row>
        <row r="217">
          <cell r="D217">
            <v>6314</v>
          </cell>
          <cell r="F217" t="str">
            <v>UN</v>
          </cell>
        </row>
        <row r="218">
          <cell r="D218">
            <v>6315</v>
          </cell>
          <cell r="F218" t="str">
            <v>UN</v>
          </cell>
        </row>
        <row r="219">
          <cell r="D219">
            <v>6316</v>
          </cell>
          <cell r="F219" t="str">
            <v>UN</v>
          </cell>
        </row>
        <row r="220">
          <cell r="D220">
            <v>6317</v>
          </cell>
          <cell r="F220" t="str">
            <v>UN</v>
          </cell>
        </row>
        <row r="221">
          <cell r="D221">
            <v>6318</v>
          </cell>
          <cell r="F221" t="str">
            <v>UN</v>
          </cell>
        </row>
        <row r="222">
          <cell r="D222">
            <v>6319</v>
          </cell>
          <cell r="F222" t="str">
            <v>UN</v>
          </cell>
        </row>
        <row r="223">
          <cell r="D223">
            <v>6320</v>
          </cell>
          <cell r="F223" t="str">
            <v>UN</v>
          </cell>
        </row>
        <row r="224">
          <cell r="D224">
            <v>6324</v>
          </cell>
          <cell r="F224" t="str">
            <v>UN</v>
          </cell>
        </row>
        <row r="225">
          <cell r="D225">
            <v>6326</v>
          </cell>
          <cell r="F225" t="str">
            <v>UN</v>
          </cell>
        </row>
        <row r="226">
          <cell r="D226">
            <v>6327</v>
          </cell>
          <cell r="F226" t="str">
            <v>UN</v>
          </cell>
        </row>
        <row r="227">
          <cell r="D227">
            <v>6328</v>
          </cell>
          <cell r="F227" t="str">
            <v>UN</v>
          </cell>
        </row>
        <row r="228">
          <cell r="D228">
            <v>6329</v>
          </cell>
          <cell r="F228" t="str">
            <v>UN</v>
          </cell>
        </row>
        <row r="229">
          <cell r="D229">
            <v>6330</v>
          </cell>
          <cell r="F229" t="str">
            <v>UN</v>
          </cell>
        </row>
        <row r="230">
          <cell r="D230">
            <v>6331</v>
          </cell>
          <cell r="F230" t="str">
            <v>UN</v>
          </cell>
        </row>
        <row r="231">
          <cell r="D231">
            <v>6332</v>
          </cell>
          <cell r="F231" t="str">
            <v>UN</v>
          </cell>
        </row>
        <row r="232">
          <cell r="D232">
            <v>6333</v>
          </cell>
          <cell r="F232" t="str">
            <v>UN</v>
          </cell>
        </row>
        <row r="233">
          <cell r="D233">
            <v>6334</v>
          </cell>
          <cell r="F233" t="str">
            <v>UN</v>
          </cell>
        </row>
        <row r="234">
          <cell r="D234">
            <v>6335</v>
          </cell>
          <cell r="F234" t="str">
            <v>UN</v>
          </cell>
        </row>
        <row r="235">
          <cell r="D235">
            <v>6337</v>
          </cell>
          <cell r="F235" t="str">
            <v>UN</v>
          </cell>
        </row>
        <row r="236">
          <cell r="D236">
            <v>6356</v>
          </cell>
          <cell r="F236" t="str">
            <v>DIA</v>
          </cell>
        </row>
        <row r="237">
          <cell r="D237">
            <v>6370</v>
          </cell>
          <cell r="F237" t="str">
            <v>UN</v>
          </cell>
        </row>
        <row r="238">
          <cell r="D238">
            <v>6371</v>
          </cell>
          <cell r="F238" t="str">
            <v>UN</v>
          </cell>
        </row>
        <row r="239">
          <cell r="D239">
            <v>6372</v>
          </cell>
          <cell r="F239" t="str">
            <v>UN</v>
          </cell>
        </row>
        <row r="240">
          <cell r="D240">
            <v>6373</v>
          </cell>
          <cell r="F240" t="str">
            <v>UN</v>
          </cell>
        </row>
        <row r="241">
          <cell r="D241">
            <v>6375</v>
          </cell>
          <cell r="F241" t="str">
            <v>UN</v>
          </cell>
        </row>
        <row r="242">
          <cell r="D242">
            <v>6376</v>
          </cell>
          <cell r="F242" t="str">
            <v>UN</v>
          </cell>
        </row>
        <row r="243">
          <cell r="D243">
            <v>6377</v>
          </cell>
          <cell r="F243" t="str">
            <v>UN</v>
          </cell>
        </row>
        <row r="244">
          <cell r="D244">
            <v>6378</v>
          </cell>
          <cell r="F244" t="str">
            <v>UN</v>
          </cell>
        </row>
        <row r="245">
          <cell r="D245">
            <v>6379</v>
          </cell>
          <cell r="F245" t="str">
            <v>UN</v>
          </cell>
        </row>
        <row r="246">
          <cell r="D246">
            <v>6380</v>
          </cell>
          <cell r="F246" t="str">
            <v>UN</v>
          </cell>
        </row>
        <row r="247">
          <cell r="D247">
            <v>6381</v>
          </cell>
          <cell r="F247" t="str">
            <v>UN</v>
          </cell>
        </row>
        <row r="248">
          <cell r="D248">
            <v>6382</v>
          </cell>
          <cell r="F248" t="str">
            <v>UN</v>
          </cell>
        </row>
        <row r="249">
          <cell r="D249">
            <v>6383</v>
          </cell>
          <cell r="F249" t="str">
            <v>UN</v>
          </cell>
        </row>
        <row r="250">
          <cell r="D250">
            <v>6384</v>
          </cell>
          <cell r="F250" t="str">
            <v>UN</v>
          </cell>
        </row>
        <row r="251">
          <cell r="D251">
            <v>6385</v>
          </cell>
          <cell r="F251" t="str">
            <v>UN</v>
          </cell>
        </row>
        <row r="252">
          <cell r="D252">
            <v>6387</v>
          </cell>
          <cell r="F252" t="str">
            <v>UN</v>
          </cell>
        </row>
        <row r="253">
          <cell r="D253">
            <v>6388</v>
          </cell>
          <cell r="F253" t="str">
            <v>UN</v>
          </cell>
        </row>
        <row r="254">
          <cell r="D254">
            <v>6389</v>
          </cell>
          <cell r="F254" t="str">
            <v>UN</v>
          </cell>
        </row>
        <row r="255">
          <cell r="D255">
            <v>6390</v>
          </cell>
          <cell r="F255" t="str">
            <v>UN</v>
          </cell>
        </row>
        <row r="256">
          <cell r="D256">
            <v>6391</v>
          </cell>
          <cell r="F256" t="str">
            <v>UN</v>
          </cell>
        </row>
        <row r="257">
          <cell r="D257">
            <v>6392</v>
          </cell>
          <cell r="F257" t="str">
            <v>UN</v>
          </cell>
        </row>
        <row r="258">
          <cell r="D258">
            <v>6393</v>
          </cell>
          <cell r="F258" t="str">
            <v>UN</v>
          </cell>
        </row>
        <row r="259">
          <cell r="D259">
            <v>6394</v>
          </cell>
          <cell r="F259" t="str">
            <v>UN</v>
          </cell>
        </row>
        <row r="260">
          <cell r="D260">
            <v>6395</v>
          </cell>
          <cell r="F260" t="str">
            <v>UN</v>
          </cell>
        </row>
        <row r="261">
          <cell r="D261">
            <v>6396</v>
          </cell>
          <cell r="F261" t="str">
            <v>UN</v>
          </cell>
        </row>
        <row r="262">
          <cell r="D262">
            <v>6397</v>
          </cell>
          <cell r="F262" t="str">
            <v>UN</v>
          </cell>
        </row>
        <row r="263">
          <cell r="D263">
            <v>6398</v>
          </cell>
          <cell r="F263" t="str">
            <v>UN</v>
          </cell>
        </row>
        <row r="264">
          <cell r="D264">
            <v>6399</v>
          </cell>
          <cell r="F264" t="str">
            <v>UN</v>
          </cell>
        </row>
        <row r="265">
          <cell r="D265">
            <v>6400</v>
          </cell>
          <cell r="F265" t="str">
            <v>UN</v>
          </cell>
        </row>
        <row r="266">
          <cell r="D266">
            <v>6401</v>
          </cell>
          <cell r="F266" t="str">
            <v>UN</v>
          </cell>
        </row>
        <row r="267">
          <cell r="D267">
            <v>6402</v>
          </cell>
          <cell r="F267" t="str">
            <v>UN</v>
          </cell>
        </row>
        <row r="268">
          <cell r="D268">
            <v>6404</v>
          </cell>
          <cell r="F268" t="str">
            <v>UN</v>
          </cell>
        </row>
        <row r="269">
          <cell r="D269">
            <v>6405</v>
          </cell>
          <cell r="F269" t="str">
            <v>UN</v>
          </cell>
        </row>
        <row r="270">
          <cell r="D270">
            <v>6406</v>
          </cell>
          <cell r="F270" t="str">
            <v>UN</v>
          </cell>
        </row>
        <row r="271">
          <cell r="D271">
            <v>6407</v>
          </cell>
          <cell r="F271" t="str">
            <v>UN</v>
          </cell>
        </row>
        <row r="272">
          <cell r="D272">
            <v>6408</v>
          </cell>
          <cell r="F272" t="str">
            <v>UN</v>
          </cell>
        </row>
        <row r="273">
          <cell r="D273">
            <v>6409</v>
          </cell>
          <cell r="F273" t="str">
            <v>UN</v>
          </cell>
        </row>
        <row r="274">
          <cell r="D274">
            <v>6410</v>
          </cell>
          <cell r="F274" t="str">
            <v>UN</v>
          </cell>
        </row>
        <row r="275">
          <cell r="D275">
            <v>6411</v>
          </cell>
          <cell r="F275" t="str">
            <v>UN</v>
          </cell>
        </row>
        <row r="276">
          <cell r="D276">
            <v>6412</v>
          </cell>
          <cell r="F276" t="str">
            <v>UN</v>
          </cell>
        </row>
        <row r="277">
          <cell r="D277">
            <v>6413</v>
          </cell>
          <cell r="F277" t="str">
            <v>UN</v>
          </cell>
        </row>
        <row r="278">
          <cell r="D278">
            <v>6414</v>
          </cell>
          <cell r="F278" t="str">
            <v>UN</v>
          </cell>
        </row>
        <row r="279">
          <cell r="D279">
            <v>6416</v>
          </cell>
          <cell r="F279" t="str">
            <v>UN</v>
          </cell>
        </row>
        <row r="280">
          <cell r="D280">
            <v>6417</v>
          </cell>
          <cell r="F280" t="str">
            <v>UN</v>
          </cell>
        </row>
        <row r="281">
          <cell r="D281">
            <v>6418</v>
          </cell>
          <cell r="F281" t="str">
            <v>UN</v>
          </cell>
        </row>
        <row r="282">
          <cell r="D282">
            <v>6419</v>
          </cell>
          <cell r="F282" t="str">
            <v>UN</v>
          </cell>
        </row>
        <row r="283">
          <cell r="D283">
            <v>6420</v>
          </cell>
          <cell r="F283" t="str">
            <v>UN</v>
          </cell>
        </row>
        <row r="284">
          <cell r="D284">
            <v>6421</v>
          </cell>
          <cell r="F284" t="str">
            <v>UN</v>
          </cell>
        </row>
        <row r="285">
          <cell r="D285">
            <v>6422</v>
          </cell>
          <cell r="F285" t="str">
            <v>UN</v>
          </cell>
        </row>
        <row r="286">
          <cell r="D286">
            <v>6423</v>
          </cell>
          <cell r="F286" t="str">
            <v>UN</v>
          </cell>
        </row>
        <row r="287">
          <cell r="D287">
            <v>6424</v>
          </cell>
          <cell r="F287" t="str">
            <v>UN</v>
          </cell>
        </row>
        <row r="288">
          <cell r="D288">
            <v>6425</v>
          </cell>
          <cell r="F288" t="str">
            <v>UN</v>
          </cell>
        </row>
        <row r="289">
          <cell r="D289">
            <v>6426</v>
          </cell>
          <cell r="F289" t="str">
            <v>UN</v>
          </cell>
        </row>
        <row r="290">
          <cell r="D290">
            <v>6430</v>
          </cell>
          <cell r="F290" t="str">
            <v>UN</v>
          </cell>
        </row>
        <row r="291">
          <cell r="D291">
            <v>6431</v>
          </cell>
          <cell r="F291" t="str">
            <v>UN</v>
          </cell>
        </row>
        <row r="292">
          <cell r="D292">
            <v>6434</v>
          </cell>
          <cell r="F292" t="str">
            <v>UN</v>
          </cell>
        </row>
        <row r="293">
          <cell r="D293">
            <v>6440</v>
          </cell>
          <cell r="F293" t="str">
            <v>UN</v>
          </cell>
        </row>
        <row r="294">
          <cell r="D294">
            <v>6441</v>
          </cell>
          <cell r="F294" t="str">
            <v>UN</v>
          </cell>
        </row>
        <row r="295">
          <cell r="D295">
            <v>6442</v>
          </cell>
          <cell r="F295" t="str">
            <v>UN</v>
          </cell>
        </row>
        <row r="296">
          <cell r="D296">
            <v>6443</v>
          </cell>
          <cell r="F296" t="str">
            <v>UN</v>
          </cell>
        </row>
        <row r="297">
          <cell r="D297">
            <v>6446</v>
          </cell>
          <cell r="F297" t="str">
            <v>UN</v>
          </cell>
        </row>
        <row r="298">
          <cell r="D298">
            <v>6454</v>
          </cell>
          <cell r="F298" t="str">
            <v>UN</v>
          </cell>
        </row>
        <row r="299">
          <cell r="D299">
            <v>6455</v>
          </cell>
          <cell r="F299" t="str">
            <v>UN</v>
          </cell>
        </row>
        <row r="300">
          <cell r="D300">
            <v>6456</v>
          </cell>
          <cell r="F300" t="str">
            <v>UN</v>
          </cell>
        </row>
        <row r="301">
          <cell r="D301">
            <v>6457</v>
          </cell>
          <cell r="F301" t="str">
            <v>UN</v>
          </cell>
        </row>
        <row r="302">
          <cell r="D302">
            <v>6458</v>
          </cell>
          <cell r="F302" t="str">
            <v>UN</v>
          </cell>
        </row>
        <row r="303">
          <cell r="D303">
            <v>6459</v>
          </cell>
          <cell r="F303" t="str">
            <v>UN</v>
          </cell>
        </row>
        <row r="304">
          <cell r="D304">
            <v>6462</v>
          </cell>
          <cell r="F304" t="str">
            <v>UN</v>
          </cell>
        </row>
        <row r="305">
          <cell r="D305">
            <v>6463</v>
          </cell>
          <cell r="F305" t="str">
            <v>UN</v>
          </cell>
        </row>
        <row r="306">
          <cell r="D306">
            <v>6464</v>
          </cell>
          <cell r="F306" t="str">
            <v>UN</v>
          </cell>
        </row>
        <row r="307">
          <cell r="D307">
            <v>6472</v>
          </cell>
          <cell r="F307" t="str">
            <v>ML</v>
          </cell>
        </row>
        <row r="308">
          <cell r="D308">
            <v>6473</v>
          </cell>
          <cell r="F308" t="str">
            <v>ML</v>
          </cell>
        </row>
        <row r="309">
          <cell r="D309">
            <v>6474</v>
          </cell>
          <cell r="F309" t="str">
            <v>ML</v>
          </cell>
        </row>
        <row r="310">
          <cell r="D310">
            <v>6475</v>
          </cell>
          <cell r="F310" t="str">
            <v>ML</v>
          </cell>
        </row>
        <row r="311">
          <cell r="D311">
            <v>6476</v>
          </cell>
          <cell r="F311" t="str">
            <v>UN</v>
          </cell>
        </row>
        <row r="312">
          <cell r="D312">
            <v>6477</v>
          </cell>
          <cell r="F312" t="str">
            <v>UN</v>
          </cell>
        </row>
        <row r="313">
          <cell r="D313">
            <v>6479</v>
          </cell>
          <cell r="F313" t="str">
            <v>UN</v>
          </cell>
        </row>
        <row r="314">
          <cell r="D314">
            <v>6480</v>
          </cell>
          <cell r="F314" t="str">
            <v>UN</v>
          </cell>
        </row>
        <row r="315">
          <cell r="D315">
            <v>6481</v>
          </cell>
          <cell r="F315" t="str">
            <v>UN</v>
          </cell>
        </row>
        <row r="316">
          <cell r="D316">
            <v>6482</v>
          </cell>
          <cell r="F316" t="str">
            <v>UN</v>
          </cell>
        </row>
        <row r="317">
          <cell r="D317">
            <v>6483</v>
          </cell>
          <cell r="F317" t="str">
            <v>UN</v>
          </cell>
        </row>
        <row r="318">
          <cell r="D318">
            <v>6484</v>
          </cell>
          <cell r="F318" t="str">
            <v>UN</v>
          </cell>
        </row>
        <row r="319">
          <cell r="D319">
            <v>6485</v>
          </cell>
          <cell r="F319" t="str">
            <v>UN</v>
          </cell>
        </row>
        <row r="320">
          <cell r="D320">
            <v>6507</v>
          </cell>
          <cell r="F320" t="str">
            <v>HR</v>
          </cell>
        </row>
        <row r="321">
          <cell r="D321">
            <v>6527</v>
          </cell>
          <cell r="F321" t="str">
            <v>UN</v>
          </cell>
        </row>
        <row r="322">
          <cell r="D322">
            <v>6528</v>
          </cell>
          <cell r="F322" t="str">
            <v>UN</v>
          </cell>
        </row>
        <row r="323">
          <cell r="D323">
            <v>6530</v>
          </cell>
          <cell r="F323" t="str">
            <v>UN</v>
          </cell>
        </row>
        <row r="324">
          <cell r="D324">
            <v>6534</v>
          </cell>
          <cell r="F324" t="str">
            <v>UN</v>
          </cell>
        </row>
        <row r="325">
          <cell r="D325">
            <v>6535</v>
          </cell>
          <cell r="F325" t="str">
            <v>UN</v>
          </cell>
        </row>
        <row r="326">
          <cell r="D326">
            <v>6539</v>
          </cell>
          <cell r="F326" t="str">
            <v>UN</v>
          </cell>
        </row>
        <row r="327">
          <cell r="D327">
            <v>6540</v>
          </cell>
          <cell r="F327" t="str">
            <v>UN</v>
          </cell>
        </row>
        <row r="328">
          <cell r="D328">
            <v>6543</v>
          </cell>
          <cell r="F328" t="str">
            <v>UN</v>
          </cell>
        </row>
        <row r="329">
          <cell r="D329">
            <v>6545</v>
          </cell>
          <cell r="F329" t="str">
            <v>UN</v>
          </cell>
        </row>
        <row r="330">
          <cell r="D330">
            <v>6551</v>
          </cell>
          <cell r="F330" t="str">
            <v>UN</v>
          </cell>
        </row>
        <row r="331">
          <cell r="D331">
            <v>6552</v>
          </cell>
          <cell r="F331" t="str">
            <v>UN</v>
          </cell>
        </row>
        <row r="332">
          <cell r="D332">
            <v>6553</v>
          </cell>
          <cell r="F332" t="str">
            <v>UN</v>
          </cell>
        </row>
        <row r="333">
          <cell r="D333">
            <v>6554</v>
          </cell>
          <cell r="F333" t="str">
            <v>UN</v>
          </cell>
        </row>
        <row r="334">
          <cell r="D334">
            <v>6555</v>
          </cell>
          <cell r="F334" t="str">
            <v>UN</v>
          </cell>
        </row>
        <row r="335">
          <cell r="D335">
            <v>6556</v>
          </cell>
          <cell r="F335" t="str">
            <v>UN</v>
          </cell>
        </row>
        <row r="336">
          <cell r="D336">
            <v>6559</v>
          </cell>
          <cell r="F336" t="str">
            <v>UN</v>
          </cell>
        </row>
        <row r="337">
          <cell r="D337">
            <v>6560</v>
          </cell>
          <cell r="F337" t="str">
            <v>UN</v>
          </cell>
        </row>
        <row r="338">
          <cell r="D338">
            <v>6561</v>
          </cell>
          <cell r="F338" t="str">
            <v>UN</v>
          </cell>
        </row>
        <row r="339">
          <cell r="D339">
            <v>6567</v>
          </cell>
          <cell r="F339" t="str">
            <v>HR</v>
          </cell>
        </row>
        <row r="340">
          <cell r="D340">
            <v>6578</v>
          </cell>
          <cell r="F340" t="str">
            <v>M3</v>
          </cell>
        </row>
        <row r="341">
          <cell r="D341">
            <v>6624</v>
          </cell>
          <cell r="F341" t="str">
            <v>M3</v>
          </cell>
        </row>
        <row r="342">
          <cell r="D342">
            <v>6625</v>
          </cell>
          <cell r="F342" t="str">
            <v>DIA</v>
          </cell>
        </row>
        <row r="343">
          <cell r="D343">
            <v>6628</v>
          </cell>
          <cell r="F343" t="str">
            <v>UN</v>
          </cell>
        </row>
        <row r="344">
          <cell r="D344">
            <v>6629</v>
          </cell>
          <cell r="F344" t="str">
            <v>UN</v>
          </cell>
        </row>
        <row r="345">
          <cell r="D345">
            <v>6630</v>
          </cell>
          <cell r="F345" t="str">
            <v>UN</v>
          </cell>
        </row>
        <row r="346">
          <cell r="D346">
            <v>6631</v>
          </cell>
          <cell r="F346" t="str">
            <v>UN</v>
          </cell>
        </row>
        <row r="347">
          <cell r="D347">
            <v>6632</v>
          </cell>
          <cell r="F347" t="str">
            <v>UN</v>
          </cell>
        </row>
        <row r="348">
          <cell r="D348">
            <v>6633</v>
          </cell>
          <cell r="F348" t="str">
            <v>UN</v>
          </cell>
        </row>
        <row r="349">
          <cell r="D349">
            <v>6636</v>
          </cell>
          <cell r="F349" t="str">
            <v>UN</v>
          </cell>
        </row>
        <row r="350">
          <cell r="D350">
            <v>6645</v>
          </cell>
          <cell r="F350" t="str">
            <v>UN</v>
          </cell>
        </row>
        <row r="351">
          <cell r="D351">
            <v>6646</v>
          </cell>
          <cell r="F351" t="str">
            <v>UN</v>
          </cell>
        </row>
        <row r="352">
          <cell r="D352">
            <v>6647</v>
          </cell>
          <cell r="F352" t="str">
            <v>UN</v>
          </cell>
        </row>
        <row r="353">
          <cell r="D353">
            <v>6648</v>
          </cell>
          <cell r="F353" t="str">
            <v>UN</v>
          </cell>
        </row>
        <row r="354">
          <cell r="D354">
            <v>6649</v>
          </cell>
          <cell r="F354" t="str">
            <v>UN</v>
          </cell>
        </row>
        <row r="355">
          <cell r="D355">
            <v>6650</v>
          </cell>
          <cell r="F355" t="str">
            <v>UN</v>
          </cell>
        </row>
        <row r="356">
          <cell r="D356">
            <v>6651</v>
          </cell>
          <cell r="F356" t="str">
            <v>UN</v>
          </cell>
        </row>
        <row r="357">
          <cell r="D357">
            <v>6652</v>
          </cell>
          <cell r="F357" t="str">
            <v>UN</v>
          </cell>
        </row>
        <row r="358">
          <cell r="D358">
            <v>6653</v>
          </cell>
          <cell r="F358" t="str">
            <v>UN</v>
          </cell>
        </row>
        <row r="359">
          <cell r="D359">
            <v>6654</v>
          </cell>
          <cell r="F359" t="str">
            <v>UN</v>
          </cell>
        </row>
        <row r="360">
          <cell r="D360">
            <v>6655</v>
          </cell>
          <cell r="F360" t="str">
            <v>UN</v>
          </cell>
        </row>
        <row r="361">
          <cell r="D361">
            <v>6656</v>
          </cell>
          <cell r="F361" t="str">
            <v>UN</v>
          </cell>
        </row>
        <row r="362">
          <cell r="D362">
            <v>6657</v>
          </cell>
          <cell r="F362" t="str">
            <v>UN</v>
          </cell>
        </row>
        <row r="363">
          <cell r="D363">
            <v>6658</v>
          </cell>
          <cell r="F363" t="str">
            <v>UN</v>
          </cell>
        </row>
        <row r="364">
          <cell r="D364">
            <v>6659</v>
          </cell>
          <cell r="F364" t="str">
            <v>UN</v>
          </cell>
        </row>
        <row r="365">
          <cell r="D365">
            <v>6660</v>
          </cell>
          <cell r="F365" t="str">
            <v>UN</v>
          </cell>
        </row>
        <row r="366">
          <cell r="D366">
            <v>6661</v>
          </cell>
          <cell r="F366" t="str">
            <v>UN</v>
          </cell>
        </row>
        <row r="367">
          <cell r="D367">
            <v>6662</v>
          </cell>
          <cell r="F367" t="str">
            <v>UN</v>
          </cell>
        </row>
        <row r="368">
          <cell r="D368">
            <v>6663</v>
          </cell>
          <cell r="F368" t="str">
            <v>UN</v>
          </cell>
        </row>
        <row r="369">
          <cell r="D369">
            <v>6664</v>
          </cell>
          <cell r="F369" t="str">
            <v>UN</v>
          </cell>
        </row>
        <row r="370">
          <cell r="D370">
            <v>6665</v>
          </cell>
          <cell r="F370" t="str">
            <v>UN</v>
          </cell>
        </row>
        <row r="371">
          <cell r="D371">
            <v>6666</v>
          </cell>
          <cell r="F371" t="str">
            <v>UN</v>
          </cell>
        </row>
        <row r="372">
          <cell r="D372">
            <v>6667</v>
          </cell>
          <cell r="F372" t="str">
            <v>UN</v>
          </cell>
        </row>
        <row r="373">
          <cell r="D373">
            <v>6668</v>
          </cell>
          <cell r="F373" t="str">
            <v>UN</v>
          </cell>
        </row>
        <row r="374">
          <cell r="D374">
            <v>6669</v>
          </cell>
          <cell r="F374" t="str">
            <v>UN</v>
          </cell>
        </row>
        <row r="375">
          <cell r="D375">
            <v>6670</v>
          </cell>
          <cell r="F375" t="str">
            <v>UN</v>
          </cell>
        </row>
        <row r="376">
          <cell r="D376">
            <v>6671</v>
          </cell>
          <cell r="F376" t="str">
            <v>UN</v>
          </cell>
        </row>
        <row r="377">
          <cell r="D377">
            <v>6672</v>
          </cell>
          <cell r="F377" t="str">
            <v>UN</v>
          </cell>
        </row>
        <row r="378">
          <cell r="D378">
            <v>6673</v>
          </cell>
          <cell r="F378" t="str">
            <v>UN</v>
          </cell>
        </row>
        <row r="379">
          <cell r="D379">
            <v>6674</v>
          </cell>
          <cell r="F379" t="str">
            <v>UN</v>
          </cell>
        </row>
        <row r="380">
          <cell r="D380">
            <v>6675</v>
          </cell>
          <cell r="F380" t="str">
            <v>UN</v>
          </cell>
        </row>
        <row r="381">
          <cell r="D381">
            <v>6677</v>
          </cell>
          <cell r="F381" t="str">
            <v>UN</v>
          </cell>
        </row>
        <row r="382">
          <cell r="D382">
            <v>6679</v>
          </cell>
          <cell r="F382" t="str">
            <v>UN</v>
          </cell>
        </row>
        <row r="383">
          <cell r="D383">
            <v>6680</v>
          </cell>
          <cell r="F383" t="str">
            <v>UN</v>
          </cell>
        </row>
        <row r="384">
          <cell r="D384">
            <v>6681</v>
          </cell>
          <cell r="F384" t="str">
            <v>UN</v>
          </cell>
        </row>
        <row r="385">
          <cell r="D385">
            <v>6682</v>
          </cell>
          <cell r="F385" t="str">
            <v>UN</v>
          </cell>
        </row>
        <row r="386">
          <cell r="D386">
            <v>6683</v>
          </cell>
          <cell r="F386" t="str">
            <v>UN</v>
          </cell>
        </row>
        <row r="387">
          <cell r="D387">
            <v>6684</v>
          </cell>
          <cell r="F387" t="str">
            <v>UN</v>
          </cell>
        </row>
        <row r="388">
          <cell r="D388">
            <v>6698</v>
          </cell>
          <cell r="F388" t="str">
            <v>M2</v>
          </cell>
        </row>
        <row r="389">
          <cell r="D389">
            <v>6700</v>
          </cell>
          <cell r="F389" t="str">
            <v>M2</v>
          </cell>
        </row>
        <row r="390">
          <cell r="D390">
            <v>6701</v>
          </cell>
          <cell r="F390" t="str">
            <v>M2</v>
          </cell>
        </row>
        <row r="391">
          <cell r="D391">
            <v>6702</v>
          </cell>
          <cell r="F391" t="str">
            <v>M2</v>
          </cell>
        </row>
        <row r="392">
          <cell r="D392">
            <v>6703</v>
          </cell>
          <cell r="F392" t="str">
            <v>M2</v>
          </cell>
        </row>
        <row r="393">
          <cell r="D393">
            <v>6704</v>
          </cell>
          <cell r="F393" t="str">
            <v>M2</v>
          </cell>
        </row>
        <row r="394">
          <cell r="D394">
            <v>6710</v>
          </cell>
          <cell r="F394" t="str">
            <v>M2</v>
          </cell>
        </row>
        <row r="395">
          <cell r="D395">
            <v>6715</v>
          </cell>
          <cell r="F395" t="str">
            <v>UN</v>
          </cell>
        </row>
        <row r="396">
          <cell r="D396">
            <v>6722</v>
          </cell>
          <cell r="F396" t="str">
            <v>M3</v>
          </cell>
        </row>
        <row r="397">
          <cell r="D397">
            <v>6733</v>
          </cell>
          <cell r="F397" t="str">
            <v>UN</v>
          </cell>
        </row>
        <row r="398">
          <cell r="D398">
            <v>6739</v>
          </cell>
          <cell r="F398" t="str">
            <v>M3</v>
          </cell>
        </row>
        <row r="399">
          <cell r="D399">
            <v>6780</v>
          </cell>
          <cell r="F399" t="str">
            <v>DIA</v>
          </cell>
        </row>
        <row r="400">
          <cell r="D400">
            <v>6789</v>
          </cell>
          <cell r="F400" t="str">
            <v>KG</v>
          </cell>
        </row>
        <row r="401">
          <cell r="D401">
            <v>6792</v>
          </cell>
          <cell r="F401" t="str">
            <v>UN</v>
          </cell>
        </row>
        <row r="402">
          <cell r="D402">
            <v>6793</v>
          </cell>
          <cell r="F402" t="str">
            <v>UN</v>
          </cell>
        </row>
        <row r="403">
          <cell r="D403">
            <v>6807</v>
          </cell>
          <cell r="F403" t="str">
            <v>M2</v>
          </cell>
        </row>
        <row r="404">
          <cell r="D404">
            <v>6824</v>
          </cell>
          <cell r="F404" t="str">
            <v>KG</v>
          </cell>
        </row>
        <row r="405">
          <cell r="D405">
            <v>6825</v>
          </cell>
          <cell r="F405" t="str">
            <v>UN</v>
          </cell>
        </row>
        <row r="406">
          <cell r="D406">
            <v>6826</v>
          </cell>
          <cell r="F406" t="str">
            <v>UN</v>
          </cell>
        </row>
        <row r="407">
          <cell r="D407">
            <v>6830</v>
          </cell>
          <cell r="F407" t="str">
            <v>M3</v>
          </cell>
        </row>
        <row r="408">
          <cell r="D408">
            <v>6831</v>
          </cell>
          <cell r="F408" t="str">
            <v>M3</v>
          </cell>
        </row>
        <row r="409">
          <cell r="D409">
            <v>6832</v>
          </cell>
          <cell r="F409" t="str">
            <v>M3</v>
          </cell>
        </row>
        <row r="410">
          <cell r="D410">
            <v>6834</v>
          </cell>
          <cell r="F410" t="str">
            <v>ML</v>
          </cell>
        </row>
        <row r="411">
          <cell r="D411">
            <v>6835</v>
          </cell>
          <cell r="F411" t="str">
            <v>UN</v>
          </cell>
        </row>
        <row r="412">
          <cell r="D412">
            <v>6846</v>
          </cell>
          <cell r="F412" t="str">
            <v>UN</v>
          </cell>
        </row>
        <row r="413">
          <cell r="D413">
            <v>6847</v>
          </cell>
          <cell r="F413" t="str">
            <v>UN</v>
          </cell>
        </row>
        <row r="414">
          <cell r="D414">
            <v>6853</v>
          </cell>
          <cell r="F414" t="str">
            <v>UN</v>
          </cell>
        </row>
        <row r="415">
          <cell r="D415">
            <v>6858</v>
          </cell>
          <cell r="F415" t="str">
            <v>M3</v>
          </cell>
        </row>
        <row r="416">
          <cell r="D416">
            <v>6859</v>
          </cell>
          <cell r="F416" t="str">
            <v>M3</v>
          </cell>
        </row>
        <row r="417">
          <cell r="D417">
            <v>6861</v>
          </cell>
          <cell r="F417" t="str">
            <v>M2</v>
          </cell>
        </row>
        <row r="418">
          <cell r="D418">
            <v>6863</v>
          </cell>
          <cell r="F418" t="str">
            <v>UN</v>
          </cell>
        </row>
        <row r="419">
          <cell r="D419">
            <v>6865</v>
          </cell>
          <cell r="F419" t="str">
            <v>M3</v>
          </cell>
        </row>
        <row r="420">
          <cell r="D420">
            <v>6867</v>
          </cell>
          <cell r="F420" t="str">
            <v>HR</v>
          </cell>
        </row>
        <row r="421">
          <cell r="D421">
            <v>6875</v>
          </cell>
          <cell r="F421" t="str">
            <v>KG</v>
          </cell>
        </row>
        <row r="422">
          <cell r="D422">
            <v>6878</v>
          </cell>
          <cell r="F422" t="str">
            <v>M3-KM</v>
          </cell>
        </row>
        <row r="423">
          <cell r="D423">
            <v>6884</v>
          </cell>
          <cell r="F423" t="str">
            <v>UN</v>
          </cell>
        </row>
        <row r="424">
          <cell r="D424">
            <v>6889</v>
          </cell>
          <cell r="F424" t="str">
            <v>ML</v>
          </cell>
        </row>
        <row r="425">
          <cell r="D425">
            <v>6914</v>
          </cell>
          <cell r="F425" t="str">
            <v>KG</v>
          </cell>
        </row>
        <row r="426">
          <cell r="D426">
            <v>6919</v>
          </cell>
          <cell r="F426" t="str">
            <v>GLN</v>
          </cell>
        </row>
        <row r="427">
          <cell r="D427">
            <v>6944</v>
          </cell>
          <cell r="F427" t="str">
            <v>UN</v>
          </cell>
        </row>
        <row r="428">
          <cell r="D428">
            <v>6958</v>
          </cell>
          <cell r="F428" t="str">
            <v>M2</v>
          </cell>
        </row>
        <row r="429">
          <cell r="D429">
            <v>6962</v>
          </cell>
          <cell r="F429" t="str">
            <v>LT</v>
          </cell>
        </row>
        <row r="430">
          <cell r="D430">
            <v>6963</v>
          </cell>
          <cell r="F430" t="str">
            <v>LT</v>
          </cell>
        </row>
        <row r="431">
          <cell r="D431">
            <v>6964</v>
          </cell>
          <cell r="F431" t="str">
            <v>LT</v>
          </cell>
        </row>
        <row r="432">
          <cell r="D432">
            <v>7004</v>
          </cell>
          <cell r="F432" t="str">
            <v>M3</v>
          </cell>
        </row>
        <row r="433">
          <cell r="D433">
            <v>7005</v>
          </cell>
          <cell r="F433" t="str">
            <v>M3</v>
          </cell>
        </row>
        <row r="434">
          <cell r="D434">
            <v>7009</v>
          </cell>
          <cell r="F434" t="str">
            <v>DIA</v>
          </cell>
        </row>
        <row r="435">
          <cell r="D435">
            <v>7012</v>
          </cell>
          <cell r="F435" t="str">
            <v>UN</v>
          </cell>
        </row>
        <row r="436">
          <cell r="D436">
            <v>7018</v>
          </cell>
          <cell r="F436" t="str">
            <v>GLN</v>
          </cell>
        </row>
        <row r="437">
          <cell r="D437">
            <v>7019</v>
          </cell>
          <cell r="F437" t="str">
            <v>GLN</v>
          </cell>
        </row>
        <row r="438">
          <cell r="D438">
            <v>7020</v>
          </cell>
          <cell r="F438" t="str">
            <v>UN</v>
          </cell>
        </row>
        <row r="439">
          <cell r="D439">
            <v>7021</v>
          </cell>
          <cell r="F439" t="str">
            <v>UN</v>
          </cell>
        </row>
        <row r="440">
          <cell r="D440">
            <v>7022</v>
          </cell>
          <cell r="F440" t="str">
            <v>UN</v>
          </cell>
        </row>
        <row r="441">
          <cell r="D441">
            <v>7023</v>
          </cell>
          <cell r="F441" t="str">
            <v>UN</v>
          </cell>
        </row>
        <row r="442">
          <cell r="D442">
            <v>7024</v>
          </cell>
          <cell r="F442" t="str">
            <v>UN</v>
          </cell>
        </row>
        <row r="443">
          <cell r="D443">
            <v>7025</v>
          </cell>
          <cell r="F443" t="str">
            <v>UN</v>
          </cell>
        </row>
        <row r="444">
          <cell r="D444">
            <v>7026</v>
          </cell>
          <cell r="F444" t="str">
            <v>UN</v>
          </cell>
        </row>
        <row r="445">
          <cell r="D445">
            <v>7041</v>
          </cell>
          <cell r="F445" t="str">
            <v>UN</v>
          </cell>
        </row>
        <row r="446">
          <cell r="D446">
            <v>7050</v>
          </cell>
          <cell r="F446" t="str">
            <v>HR</v>
          </cell>
        </row>
        <row r="447">
          <cell r="D447">
            <v>7055</v>
          </cell>
          <cell r="F447" t="str">
            <v>KG</v>
          </cell>
        </row>
        <row r="448">
          <cell r="D448">
            <v>7057</v>
          </cell>
          <cell r="F448" t="str">
            <v>HR</v>
          </cell>
        </row>
        <row r="449">
          <cell r="D449">
            <v>7071</v>
          </cell>
          <cell r="F449" t="str">
            <v>LT</v>
          </cell>
        </row>
        <row r="450">
          <cell r="D450">
            <v>7080</v>
          </cell>
          <cell r="F450" t="str">
            <v>ML</v>
          </cell>
        </row>
        <row r="451">
          <cell r="D451">
            <v>7081</v>
          </cell>
          <cell r="F451" t="str">
            <v>ML</v>
          </cell>
        </row>
        <row r="452">
          <cell r="D452">
            <v>7082</v>
          </cell>
          <cell r="F452" t="str">
            <v>UN</v>
          </cell>
        </row>
        <row r="453">
          <cell r="D453">
            <v>7084</v>
          </cell>
          <cell r="F453" t="str">
            <v>UN</v>
          </cell>
        </row>
        <row r="454">
          <cell r="D454">
            <v>7085</v>
          </cell>
          <cell r="F454" t="str">
            <v>UN</v>
          </cell>
        </row>
        <row r="455">
          <cell r="D455">
            <v>7086</v>
          </cell>
          <cell r="F455" t="str">
            <v>UN</v>
          </cell>
        </row>
        <row r="456">
          <cell r="D456">
            <v>7087</v>
          </cell>
          <cell r="F456" t="str">
            <v>UN</v>
          </cell>
        </row>
        <row r="457">
          <cell r="D457">
            <v>7088</v>
          </cell>
          <cell r="F457" t="str">
            <v>KG</v>
          </cell>
        </row>
        <row r="458">
          <cell r="D458">
            <v>7089</v>
          </cell>
          <cell r="F458" t="str">
            <v>UN</v>
          </cell>
        </row>
        <row r="459">
          <cell r="D459">
            <v>7091</v>
          </cell>
          <cell r="F459" t="str">
            <v>UN</v>
          </cell>
        </row>
        <row r="460">
          <cell r="D460">
            <v>7092</v>
          </cell>
          <cell r="F460" t="str">
            <v>UN</v>
          </cell>
        </row>
        <row r="461">
          <cell r="D461">
            <v>7093</v>
          </cell>
          <cell r="F461" t="str">
            <v>UN</v>
          </cell>
        </row>
        <row r="462">
          <cell r="D462">
            <v>7094</v>
          </cell>
          <cell r="F462" t="str">
            <v>UN</v>
          </cell>
        </row>
        <row r="463">
          <cell r="D463">
            <v>7096</v>
          </cell>
          <cell r="F463" t="str">
            <v>UN</v>
          </cell>
        </row>
        <row r="464">
          <cell r="D464">
            <v>7097</v>
          </cell>
          <cell r="F464" t="str">
            <v>UN</v>
          </cell>
        </row>
        <row r="465">
          <cell r="D465">
            <v>7098</v>
          </cell>
          <cell r="F465" t="str">
            <v>UN</v>
          </cell>
        </row>
        <row r="466">
          <cell r="D466">
            <v>7099</v>
          </cell>
          <cell r="F466" t="str">
            <v>UN</v>
          </cell>
        </row>
        <row r="467">
          <cell r="D467">
            <v>7101</v>
          </cell>
          <cell r="F467" t="str">
            <v>UN</v>
          </cell>
        </row>
        <row r="468">
          <cell r="D468">
            <v>7104</v>
          </cell>
          <cell r="F468" t="str">
            <v>UN</v>
          </cell>
        </row>
        <row r="469">
          <cell r="D469">
            <v>7105</v>
          </cell>
          <cell r="F469" t="str">
            <v>ML</v>
          </cell>
        </row>
        <row r="470">
          <cell r="D470">
            <v>7106</v>
          </cell>
          <cell r="F470" t="str">
            <v>ML</v>
          </cell>
        </row>
        <row r="471">
          <cell r="D471">
            <v>7107</v>
          </cell>
          <cell r="F471" t="str">
            <v>ML</v>
          </cell>
        </row>
        <row r="472">
          <cell r="D472">
            <v>7109</v>
          </cell>
          <cell r="F472" t="str">
            <v>ML</v>
          </cell>
        </row>
        <row r="473">
          <cell r="D473">
            <v>7110</v>
          </cell>
          <cell r="F473" t="str">
            <v>ML</v>
          </cell>
        </row>
        <row r="474">
          <cell r="D474">
            <v>7111</v>
          </cell>
          <cell r="F474" t="str">
            <v>ML</v>
          </cell>
        </row>
        <row r="475">
          <cell r="D475">
            <v>7114</v>
          </cell>
          <cell r="F475" t="str">
            <v>M3</v>
          </cell>
        </row>
        <row r="476">
          <cell r="D476">
            <v>7115</v>
          </cell>
          <cell r="F476" t="str">
            <v>KG</v>
          </cell>
        </row>
        <row r="477">
          <cell r="D477">
            <v>7119</v>
          </cell>
          <cell r="F477" t="str">
            <v>ML</v>
          </cell>
        </row>
        <row r="478">
          <cell r="D478">
            <v>7120</v>
          </cell>
          <cell r="F478" t="str">
            <v>ML</v>
          </cell>
        </row>
        <row r="479">
          <cell r="D479">
            <v>7121</v>
          </cell>
          <cell r="F479" t="str">
            <v>ML</v>
          </cell>
        </row>
        <row r="480">
          <cell r="D480">
            <v>7122</v>
          </cell>
          <cell r="F480" t="str">
            <v>ML</v>
          </cell>
        </row>
        <row r="481">
          <cell r="D481">
            <v>7123</v>
          </cell>
          <cell r="F481" t="str">
            <v>ML</v>
          </cell>
        </row>
        <row r="482">
          <cell r="D482">
            <v>7124</v>
          </cell>
          <cell r="F482" t="str">
            <v>ML</v>
          </cell>
        </row>
        <row r="483">
          <cell r="D483">
            <v>7125</v>
          </cell>
          <cell r="F483" t="str">
            <v>ML</v>
          </cell>
        </row>
        <row r="484">
          <cell r="D484">
            <v>7131</v>
          </cell>
          <cell r="F484" t="str">
            <v>M2</v>
          </cell>
        </row>
        <row r="485">
          <cell r="D485">
            <v>7133</v>
          </cell>
          <cell r="F485" t="str">
            <v>M2</v>
          </cell>
        </row>
        <row r="486">
          <cell r="D486">
            <v>7134</v>
          </cell>
          <cell r="F486" t="str">
            <v>M2</v>
          </cell>
        </row>
        <row r="487">
          <cell r="D487">
            <v>7135</v>
          </cell>
          <cell r="F487" t="str">
            <v>UN</v>
          </cell>
        </row>
        <row r="488">
          <cell r="D488">
            <v>7138</v>
          </cell>
          <cell r="F488" t="str">
            <v>UN</v>
          </cell>
        </row>
        <row r="489">
          <cell r="D489">
            <v>7141</v>
          </cell>
          <cell r="F489" t="str">
            <v>UN</v>
          </cell>
        </row>
        <row r="490">
          <cell r="D490">
            <v>7142</v>
          </cell>
          <cell r="F490" t="str">
            <v>ML</v>
          </cell>
        </row>
        <row r="491">
          <cell r="D491">
            <v>7145</v>
          </cell>
          <cell r="F491" t="str">
            <v>UN</v>
          </cell>
        </row>
        <row r="492">
          <cell r="D492">
            <v>7146</v>
          </cell>
          <cell r="F492" t="str">
            <v>HR</v>
          </cell>
        </row>
        <row r="493">
          <cell r="D493">
            <v>7147</v>
          </cell>
          <cell r="F493" t="str">
            <v>UN</v>
          </cell>
        </row>
        <row r="494">
          <cell r="D494">
            <v>7151</v>
          </cell>
          <cell r="F494" t="str">
            <v>UN</v>
          </cell>
        </row>
        <row r="495">
          <cell r="D495">
            <v>7152</v>
          </cell>
          <cell r="F495" t="str">
            <v>UN</v>
          </cell>
        </row>
        <row r="496">
          <cell r="D496">
            <v>7153</v>
          </cell>
          <cell r="F496" t="str">
            <v>LT</v>
          </cell>
        </row>
        <row r="497">
          <cell r="D497">
            <v>7154</v>
          </cell>
          <cell r="F497" t="str">
            <v>LT</v>
          </cell>
        </row>
        <row r="498">
          <cell r="D498">
            <v>7157</v>
          </cell>
          <cell r="F498" t="str">
            <v>M3</v>
          </cell>
        </row>
        <row r="499">
          <cell r="D499">
            <v>7158</v>
          </cell>
          <cell r="F499" t="str">
            <v>M3</v>
          </cell>
        </row>
        <row r="500">
          <cell r="D500">
            <v>7159</v>
          </cell>
          <cell r="F500" t="str">
            <v>M3</v>
          </cell>
        </row>
        <row r="501">
          <cell r="D501">
            <v>7160</v>
          </cell>
          <cell r="F501" t="str">
            <v>M3</v>
          </cell>
        </row>
        <row r="502">
          <cell r="D502">
            <v>7161</v>
          </cell>
          <cell r="F502" t="str">
            <v>M3</v>
          </cell>
        </row>
        <row r="503">
          <cell r="D503">
            <v>7162</v>
          </cell>
          <cell r="F503" t="str">
            <v>M3</v>
          </cell>
        </row>
        <row r="504">
          <cell r="D504">
            <v>7166</v>
          </cell>
          <cell r="F504" t="str">
            <v>HR</v>
          </cell>
        </row>
        <row r="505">
          <cell r="D505">
            <v>7172</v>
          </cell>
          <cell r="F505" t="str">
            <v>M3</v>
          </cell>
        </row>
        <row r="506">
          <cell r="D506">
            <v>7174</v>
          </cell>
          <cell r="F506" t="str">
            <v>M3</v>
          </cell>
        </row>
        <row r="507">
          <cell r="D507">
            <v>7181</v>
          </cell>
          <cell r="F507" t="str">
            <v>M3</v>
          </cell>
        </row>
        <row r="508">
          <cell r="D508">
            <v>7199</v>
          </cell>
          <cell r="F508" t="str">
            <v>M3</v>
          </cell>
        </row>
        <row r="509">
          <cell r="D509">
            <v>7200</v>
          </cell>
          <cell r="F509" t="str">
            <v>M3</v>
          </cell>
        </row>
        <row r="510">
          <cell r="D510">
            <v>7202</v>
          </cell>
          <cell r="F510" t="str">
            <v>KG</v>
          </cell>
        </row>
        <row r="511">
          <cell r="D511">
            <v>7203</v>
          </cell>
          <cell r="F511" t="str">
            <v>KG</v>
          </cell>
        </row>
        <row r="512">
          <cell r="D512">
            <v>7204</v>
          </cell>
          <cell r="F512" t="str">
            <v>KG</v>
          </cell>
        </row>
        <row r="513">
          <cell r="D513">
            <v>7205</v>
          </cell>
          <cell r="F513" t="str">
            <v>KG</v>
          </cell>
        </row>
        <row r="514">
          <cell r="D514">
            <v>7206</v>
          </cell>
          <cell r="F514" t="str">
            <v>KG</v>
          </cell>
        </row>
        <row r="515">
          <cell r="D515">
            <v>7207</v>
          </cell>
          <cell r="F515" t="str">
            <v>KG</v>
          </cell>
        </row>
        <row r="516">
          <cell r="D516">
            <v>7208</v>
          </cell>
          <cell r="F516" t="str">
            <v>KG</v>
          </cell>
        </row>
        <row r="517">
          <cell r="D517">
            <v>7216</v>
          </cell>
          <cell r="F517" t="str">
            <v>M2</v>
          </cell>
        </row>
        <row r="518">
          <cell r="D518">
            <v>7219</v>
          </cell>
          <cell r="F518" t="str">
            <v>UN</v>
          </cell>
        </row>
        <row r="519">
          <cell r="D519">
            <v>7224</v>
          </cell>
          <cell r="F519" t="str">
            <v>UN</v>
          </cell>
        </row>
        <row r="520">
          <cell r="D520">
            <v>7227</v>
          </cell>
          <cell r="F520" t="str">
            <v>UN</v>
          </cell>
        </row>
        <row r="521">
          <cell r="D521">
            <v>7228</v>
          </cell>
          <cell r="F521" t="str">
            <v>UN</v>
          </cell>
        </row>
        <row r="522">
          <cell r="D522">
            <v>7229</v>
          </cell>
          <cell r="F522" t="str">
            <v>M3</v>
          </cell>
        </row>
        <row r="523">
          <cell r="D523">
            <v>7231</v>
          </cell>
          <cell r="F523" t="str">
            <v>M3</v>
          </cell>
        </row>
        <row r="524">
          <cell r="D524">
            <v>7236</v>
          </cell>
          <cell r="F524" t="str">
            <v>UN</v>
          </cell>
        </row>
        <row r="525">
          <cell r="D525">
            <v>7244</v>
          </cell>
          <cell r="F525" t="str">
            <v>UN</v>
          </cell>
        </row>
        <row r="526">
          <cell r="D526">
            <v>7245</v>
          </cell>
          <cell r="F526" t="str">
            <v>UN</v>
          </cell>
        </row>
        <row r="527">
          <cell r="D527">
            <v>7246</v>
          </cell>
          <cell r="F527" t="str">
            <v>JR</v>
          </cell>
        </row>
        <row r="528">
          <cell r="D528">
            <v>7247</v>
          </cell>
          <cell r="F528" t="str">
            <v>HR</v>
          </cell>
        </row>
        <row r="529">
          <cell r="D529">
            <v>7248</v>
          </cell>
          <cell r="F529" t="str">
            <v>JR</v>
          </cell>
        </row>
        <row r="530">
          <cell r="D530">
            <v>7249</v>
          </cell>
          <cell r="F530" t="str">
            <v>HR</v>
          </cell>
        </row>
        <row r="531">
          <cell r="D531">
            <v>7252</v>
          </cell>
          <cell r="F531" t="str">
            <v>UN</v>
          </cell>
        </row>
        <row r="532">
          <cell r="D532">
            <v>7253</v>
          </cell>
          <cell r="F532" t="str">
            <v>UN</v>
          </cell>
        </row>
        <row r="533">
          <cell r="D533">
            <v>7254</v>
          </cell>
          <cell r="F533" t="str">
            <v>UN</v>
          </cell>
        </row>
        <row r="534">
          <cell r="D534">
            <v>7255</v>
          </cell>
          <cell r="F534" t="str">
            <v>UN</v>
          </cell>
        </row>
        <row r="535">
          <cell r="D535">
            <v>7256</v>
          </cell>
          <cell r="F535" t="str">
            <v>UN</v>
          </cell>
        </row>
        <row r="536">
          <cell r="D536">
            <v>7257</v>
          </cell>
          <cell r="F536" t="str">
            <v>UN</v>
          </cell>
        </row>
        <row r="537">
          <cell r="D537">
            <v>7258</v>
          </cell>
          <cell r="F537" t="str">
            <v>UN</v>
          </cell>
        </row>
        <row r="538">
          <cell r="D538">
            <v>7259</v>
          </cell>
          <cell r="F538" t="str">
            <v>UN</v>
          </cell>
        </row>
        <row r="539">
          <cell r="D539">
            <v>7260</v>
          </cell>
          <cell r="F539" t="str">
            <v>UN</v>
          </cell>
        </row>
        <row r="540">
          <cell r="D540">
            <v>7261</v>
          </cell>
          <cell r="F540" t="str">
            <v>UN</v>
          </cell>
        </row>
        <row r="541">
          <cell r="D541">
            <v>7262</v>
          </cell>
          <cell r="F541" t="str">
            <v>UN</v>
          </cell>
        </row>
        <row r="542">
          <cell r="D542">
            <v>7263</v>
          </cell>
          <cell r="F542" t="str">
            <v>UN</v>
          </cell>
        </row>
        <row r="543">
          <cell r="D543">
            <v>7264</v>
          </cell>
          <cell r="F543" t="str">
            <v>UN</v>
          </cell>
        </row>
        <row r="544">
          <cell r="D544">
            <v>7265</v>
          </cell>
          <cell r="F544" t="str">
            <v>UN</v>
          </cell>
        </row>
        <row r="545">
          <cell r="D545">
            <v>7266</v>
          </cell>
          <cell r="F545" t="str">
            <v>UN</v>
          </cell>
        </row>
        <row r="546">
          <cell r="D546">
            <v>7267</v>
          </cell>
          <cell r="F546" t="str">
            <v>UN</v>
          </cell>
        </row>
        <row r="547">
          <cell r="D547">
            <v>7268</v>
          </cell>
          <cell r="F547" t="str">
            <v>UN</v>
          </cell>
        </row>
        <row r="548">
          <cell r="D548">
            <v>7269</v>
          </cell>
          <cell r="F548" t="str">
            <v>UN</v>
          </cell>
        </row>
        <row r="549">
          <cell r="D549">
            <v>7270</v>
          </cell>
          <cell r="F549" t="str">
            <v>UN</v>
          </cell>
        </row>
        <row r="550">
          <cell r="D550">
            <v>7271</v>
          </cell>
          <cell r="F550" t="str">
            <v>UN</v>
          </cell>
        </row>
        <row r="551">
          <cell r="D551">
            <v>7272</v>
          </cell>
          <cell r="F551" t="str">
            <v>UN</v>
          </cell>
        </row>
        <row r="552">
          <cell r="D552">
            <v>7273</v>
          </cell>
          <cell r="F552" t="str">
            <v>UN</v>
          </cell>
        </row>
        <row r="553">
          <cell r="D553">
            <v>7274</v>
          </cell>
          <cell r="F553" t="str">
            <v>UN</v>
          </cell>
        </row>
        <row r="554">
          <cell r="D554">
            <v>7275</v>
          </cell>
          <cell r="F554" t="str">
            <v>UN</v>
          </cell>
        </row>
        <row r="555">
          <cell r="D555">
            <v>7276</v>
          </cell>
          <cell r="F555" t="str">
            <v>UN</v>
          </cell>
        </row>
        <row r="556">
          <cell r="D556">
            <v>7277</v>
          </cell>
          <cell r="F556" t="str">
            <v>UN</v>
          </cell>
        </row>
        <row r="557">
          <cell r="D557">
            <v>7278</v>
          </cell>
          <cell r="F557" t="str">
            <v>UN</v>
          </cell>
        </row>
        <row r="558">
          <cell r="D558">
            <v>7279</v>
          </cell>
          <cell r="F558" t="str">
            <v>UN</v>
          </cell>
        </row>
        <row r="559">
          <cell r="D559">
            <v>7280</v>
          </cell>
          <cell r="F559" t="str">
            <v>UN</v>
          </cell>
        </row>
        <row r="560">
          <cell r="D560">
            <v>7281</v>
          </cell>
          <cell r="F560" t="str">
            <v>UN</v>
          </cell>
        </row>
        <row r="561">
          <cell r="D561">
            <v>7282</v>
          </cell>
          <cell r="F561" t="str">
            <v>UN</v>
          </cell>
        </row>
        <row r="562">
          <cell r="D562">
            <v>7283</v>
          </cell>
          <cell r="F562" t="str">
            <v>UN</v>
          </cell>
        </row>
        <row r="563">
          <cell r="D563">
            <v>7284</v>
          </cell>
          <cell r="F563" t="str">
            <v>UN</v>
          </cell>
        </row>
        <row r="564">
          <cell r="D564">
            <v>7285</v>
          </cell>
          <cell r="F564" t="str">
            <v>UN</v>
          </cell>
        </row>
        <row r="565">
          <cell r="D565">
            <v>7287</v>
          </cell>
          <cell r="F565" t="str">
            <v>UN</v>
          </cell>
        </row>
        <row r="566">
          <cell r="D566">
            <v>7288</v>
          </cell>
          <cell r="F566" t="str">
            <v>UN</v>
          </cell>
        </row>
        <row r="567">
          <cell r="D567">
            <v>7289</v>
          </cell>
          <cell r="F567" t="str">
            <v>UN</v>
          </cell>
        </row>
        <row r="568">
          <cell r="D568">
            <v>7291</v>
          </cell>
          <cell r="F568" t="str">
            <v>UN</v>
          </cell>
        </row>
        <row r="569">
          <cell r="D569">
            <v>7293</v>
          </cell>
          <cell r="F569" t="str">
            <v>UN</v>
          </cell>
        </row>
        <row r="570">
          <cell r="D570">
            <v>7295</v>
          </cell>
          <cell r="F570" t="str">
            <v>UN</v>
          </cell>
        </row>
        <row r="571">
          <cell r="D571">
            <v>7298</v>
          </cell>
          <cell r="F571" t="str">
            <v>UN</v>
          </cell>
        </row>
        <row r="572">
          <cell r="D572">
            <v>7300</v>
          </cell>
          <cell r="F572" t="str">
            <v>ML</v>
          </cell>
        </row>
        <row r="573">
          <cell r="D573">
            <v>7302</v>
          </cell>
          <cell r="F573" t="str">
            <v>ML</v>
          </cell>
        </row>
        <row r="574">
          <cell r="D574">
            <v>7303</v>
          </cell>
          <cell r="F574" t="str">
            <v>ML</v>
          </cell>
        </row>
        <row r="575">
          <cell r="D575">
            <v>7304</v>
          </cell>
          <cell r="F575" t="str">
            <v>ML</v>
          </cell>
        </row>
        <row r="576">
          <cell r="D576">
            <v>7305</v>
          </cell>
          <cell r="F576" t="str">
            <v>ML</v>
          </cell>
        </row>
        <row r="577">
          <cell r="D577">
            <v>7306</v>
          </cell>
          <cell r="F577" t="str">
            <v>UN</v>
          </cell>
        </row>
        <row r="578">
          <cell r="D578">
            <v>7307</v>
          </cell>
          <cell r="F578" t="str">
            <v>UN</v>
          </cell>
        </row>
        <row r="579">
          <cell r="D579">
            <v>7308</v>
          </cell>
          <cell r="F579" t="str">
            <v>MES</v>
          </cell>
        </row>
        <row r="580">
          <cell r="D580">
            <v>7309</v>
          </cell>
          <cell r="F580" t="str">
            <v>KG</v>
          </cell>
        </row>
        <row r="581">
          <cell r="D581">
            <v>7313</v>
          </cell>
          <cell r="F581" t="str">
            <v>DIA</v>
          </cell>
        </row>
        <row r="582">
          <cell r="D582">
            <v>7317</v>
          </cell>
          <cell r="F582" t="str">
            <v>M2</v>
          </cell>
        </row>
        <row r="583">
          <cell r="D583">
            <v>7325</v>
          </cell>
          <cell r="F583" t="str">
            <v>M2</v>
          </cell>
        </row>
        <row r="584">
          <cell r="D584">
            <v>7336</v>
          </cell>
          <cell r="F584" t="str">
            <v>UN</v>
          </cell>
        </row>
        <row r="585">
          <cell r="D585">
            <v>7337</v>
          </cell>
          <cell r="F585" t="str">
            <v>KG</v>
          </cell>
        </row>
        <row r="586">
          <cell r="D586">
            <v>7338</v>
          </cell>
          <cell r="F586" t="str">
            <v>ML</v>
          </cell>
        </row>
        <row r="587">
          <cell r="D587">
            <v>7343</v>
          </cell>
          <cell r="F587" t="str">
            <v>ML</v>
          </cell>
        </row>
        <row r="588">
          <cell r="D588">
            <v>7344</v>
          </cell>
          <cell r="F588" t="str">
            <v>ML</v>
          </cell>
        </row>
        <row r="589">
          <cell r="D589">
            <v>7345</v>
          </cell>
          <cell r="F589" t="str">
            <v>UN</v>
          </cell>
        </row>
        <row r="590">
          <cell r="D590">
            <v>7346</v>
          </cell>
          <cell r="F590" t="str">
            <v>UN</v>
          </cell>
        </row>
        <row r="591">
          <cell r="D591">
            <v>7351</v>
          </cell>
          <cell r="F591" t="str">
            <v>UN</v>
          </cell>
        </row>
        <row r="592">
          <cell r="D592">
            <v>7352</v>
          </cell>
          <cell r="F592" t="str">
            <v>UN</v>
          </cell>
        </row>
        <row r="593">
          <cell r="D593">
            <v>7353</v>
          </cell>
          <cell r="F593" t="str">
            <v>UN</v>
          </cell>
        </row>
        <row r="594">
          <cell r="D594">
            <v>7354</v>
          </cell>
          <cell r="F594" t="str">
            <v>UN</v>
          </cell>
        </row>
        <row r="595">
          <cell r="D595">
            <v>7355</v>
          </cell>
          <cell r="F595" t="str">
            <v>UN</v>
          </cell>
        </row>
        <row r="596">
          <cell r="D596">
            <v>7356</v>
          </cell>
          <cell r="F596" t="str">
            <v>UN</v>
          </cell>
        </row>
        <row r="597">
          <cell r="D597">
            <v>7359</v>
          </cell>
          <cell r="F597" t="str">
            <v>UN</v>
          </cell>
        </row>
        <row r="598">
          <cell r="D598">
            <v>7360</v>
          </cell>
          <cell r="F598" t="str">
            <v>UN</v>
          </cell>
        </row>
        <row r="599">
          <cell r="D599">
            <v>7361</v>
          </cell>
          <cell r="F599" t="str">
            <v>UN</v>
          </cell>
        </row>
        <row r="600">
          <cell r="D600">
            <v>7362</v>
          </cell>
          <cell r="F600" t="str">
            <v>UN</v>
          </cell>
        </row>
        <row r="601">
          <cell r="D601">
            <v>7363</v>
          </cell>
          <cell r="F601" t="str">
            <v>UN</v>
          </cell>
        </row>
        <row r="602">
          <cell r="D602">
            <v>7364</v>
          </cell>
          <cell r="F602" t="str">
            <v>UN</v>
          </cell>
        </row>
        <row r="603">
          <cell r="D603">
            <v>7366</v>
          </cell>
          <cell r="F603" t="str">
            <v>ML</v>
          </cell>
        </row>
        <row r="604">
          <cell r="D604">
            <v>7367</v>
          </cell>
          <cell r="F604" t="str">
            <v>ML</v>
          </cell>
        </row>
        <row r="605">
          <cell r="D605">
            <v>7368</v>
          </cell>
          <cell r="F605" t="str">
            <v>ML</v>
          </cell>
        </row>
        <row r="606">
          <cell r="D606">
            <v>7369</v>
          </cell>
          <cell r="F606" t="str">
            <v>ML</v>
          </cell>
        </row>
        <row r="607">
          <cell r="D607">
            <v>7370</v>
          </cell>
          <cell r="F607" t="str">
            <v>ML</v>
          </cell>
        </row>
        <row r="608">
          <cell r="D608">
            <v>7371</v>
          </cell>
          <cell r="F608" t="str">
            <v>ML</v>
          </cell>
        </row>
        <row r="609">
          <cell r="D609">
            <v>7372</v>
          </cell>
          <cell r="F609" t="str">
            <v>UN</v>
          </cell>
        </row>
        <row r="610">
          <cell r="D610">
            <v>7373</v>
          </cell>
          <cell r="F610" t="str">
            <v>UN</v>
          </cell>
        </row>
        <row r="611">
          <cell r="D611">
            <v>7374</v>
          </cell>
          <cell r="F611" t="str">
            <v>UN</v>
          </cell>
        </row>
        <row r="612">
          <cell r="D612">
            <v>7375</v>
          </cell>
          <cell r="F612" t="str">
            <v>UN</v>
          </cell>
        </row>
        <row r="613">
          <cell r="D613">
            <v>7376</v>
          </cell>
          <cell r="F613" t="str">
            <v>UN</v>
          </cell>
        </row>
        <row r="614">
          <cell r="D614">
            <v>7377</v>
          </cell>
          <cell r="F614" t="str">
            <v>UN</v>
          </cell>
        </row>
        <row r="615">
          <cell r="D615">
            <v>7378</v>
          </cell>
          <cell r="F615" t="str">
            <v>UN</v>
          </cell>
        </row>
        <row r="616">
          <cell r="D616">
            <v>7379</v>
          </cell>
          <cell r="F616" t="str">
            <v>UN</v>
          </cell>
        </row>
        <row r="617">
          <cell r="D617">
            <v>7380</v>
          </cell>
          <cell r="F617" t="str">
            <v>UN</v>
          </cell>
        </row>
        <row r="618">
          <cell r="D618">
            <v>7381</v>
          </cell>
          <cell r="F618" t="str">
            <v>UN</v>
          </cell>
        </row>
        <row r="619">
          <cell r="D619">
            <v>7382</v>
          </cell>
          <cell r="F619" t="str">
            <v>UN</v>
          </cell>
        </row>
        <row r="620">
          <cell r="D620">
            <v>7384</v>
          </cell>
          <cell r="F620" t="str">
            <v>UN</v>
          </cell>
        </row>
        <row r="621">
          <cell r="D621">
            <v>7385</v>
          </cell>
          <cell r="F621" t="str">
            <v>UN</v>
          </cell>
        </row>
        <row r="622">
          <cell r="D622">
            <v>7386</v>
          </cell>
          <cell r="F622" t="str">
            <v>UN</v>
          </cell>
        </row>
        <row r="623">
          <cell r="D623">
            <v>7387</v>
          </cell>
          <cell r="F623" t="str">
            <v>UN</v>
          </cell>
        </row>
        <row r="624">
          <cell r="D624">
            <v>7388</v>
          </cell>
          <cell r="F624" t="str">
            <v>UN</v>
          </cell>
        </row>
        <row r="625">
          <cell r="D625">
            <v>7389</v>
          </cell>
          <cell r="F625" t="str">
            <v>UN</v>
          </cell>
        </row>
        <row r="626">
          <cell r="D626">
            <v>7390</v>
          </cell>
          <cell r="F626" t="str">
            <v>UN</v>
          </cell>
        </row>
        <row r="627">
          <cell r="D627">
            <v>7391</v>
          </cell>
          <cell r="F627" t="str">
            <v>UN</v>
          </cell>
        </row>
        <row r="628">
          <cell r="D628">
            <v>7392</v>
          </cell>
          <cell r="F628" t="str">
            <v>UN</v>
          </cell>
        </row>
        <row r="629">
          <cell r="D629">
            <v>7393</v>
          </cell>
          <cell r="F629" t="str">
            <v>UN</v>
          </cell>
        </row>
        <row r="630">
          <cell r="D630">
            <v>7396</v>
          </cell>
          <cell r="F630" t="str">
            <v>UN</v>
          </cell>
        </row>
        <row r="631">
          <cell r="D631">
            <v>7397</v>
          </cell>
          <cell r="F631" t="str">
            <v>UN</v>
          </cell>
        </row>
        <row r="632">
          <cell r="D632">
            <v>7398</v>
          </cell>
          <cell r="F632" t="str">
            <v>UN</v>
          </cell>
        </row>
        <row r="633">
          <cell r="D633">
            <v>7399</v>
          </cell>
          <cell r="F633" t="str">
            <v>UN</v>
          </cell>
        </row>
        <row r="634">
          <cell r="D634">
            <v>7400</v>
          </cell>
          <cell r="F634" t="str">
            <v>UN</v>
          </cell>
        </row>
        <row r="635">
          <cell r="D635">
            <v>7401</v>
          </cell>
          <cell r="F635" t="str">
            <v>UN</v>
          </cell>
        </row>
        <row r="636">
          <cell r="D636">
            <v>7403</v>
          </cell>
          <cell r="F636" t="str">
            <v>UN</v>
          </cell>
        </row>
        <row r="637">
          <cell r="D637">
            <v>7404</v>
          </cell>
          <cell r="F637" t="str">
            <v>UN</v>
          </cell>
        </row>
        <row r="638">
          <cell r="D638">
            <v>7405</v>
          </cell>
          <cell r="F638" t="str">
            <v>UN</v>
          </cell>
        </row>
        <row r="639">
          <cell r="D639">
            <v>7406</v>
          </cell>
          <cell r="F639" t="str">
            <v>UN</v>
          </cell>
        </row>
        <row r="640">
          <cell r="D640">
            <v>7407</v>
          </cell>
          <cell r="F640" t="str">
            <v>UN</v>
          </cell>
        </row>
        <row r="641">
          <cell r="D641">
            <v>7409</v>
          </cell>
          <cell r="F641" t="str">
            <v>UN</v>
          </cell>
        </row>
        <row r="642">
          <cell r="D642">
            <v>7410</v>
          </cell>
          <cell r="F642" t="str">
            <v>UN</v>
          </cell>
        </row>
        <row r="643">
          <cell r="D643">
            <v>7411</v>
          </cell>
          <cell r="F643" t="str">
            <v>UN</v>
          </cell>
        </row>
        <row r="644">
          <cell r="D644">
            <v>7412</v>
          </cell>
          <cell r="F644" t="str">
            <v>UN</v>
          </cell>
        </row>
        <row r="645">
          <cell r="D645">
            <v>7413</v>
          </cell>
          <cell r="F645" t="str">
            <v>UN</v>
          </cell>
        </row>
        <row r="646">
          <cell r="D646">
            <v>7414</v>
          </cell>
          <cell r="F646" t="str">
            <v>UN</v>
          </cell>
        </row>
        <row r="647">
          <cell r="D647">
            <v>7415</v>
          </cell>
          <cell r="F647" t="str">
            <v>UN</v>
          </cell>
        </row>
        <row r="648">
          <cell r="D648">
            <v>7416</v>
          </cell>
          <cell r="F648" t="str">
            <v>UN</v>
          </cell>
        </row>
        <row r="649">
          <cell r="D649">
            <v>7417</v>
          </cell>
          <cell r="F649" t="str">
            <v>UN</v>
          </cell>
        </row>
        <row r="650">
          <cell r="D650">
            <v>7418</v>
          </cell>
          <cell r="F650" t="str">
            <v>MES</v>
          </cell>
        </row>
        <row r="651">
          <cell r="D651">
            <v>7419</v>
          </cell>
          <cell r="F651" t="str">
            <v>M3</v>
          </cell>
        </row>
        <row r="652">
          <cell r="D652">
            <v>7420</v>
          </cell>
          <cell r="F652" t="str">
            <v>M3</v>
          </cell>
        </row>
        <row r="653">
          <cell r="D653">
            <v>7421</v>
          </cell>
          <cell r="F653" t="str">
            <v>M3</v>
          </cell>
        </row>
        <row r="654">
          <cell r="D654">
            <v>7422</v>
          </cell>
          <cell r="F654" t="str">
            <v>M3</v>
          </cell>
        </row>
        <row r="655">
          <cell r="D655">
            <v>7423</v>
          </cell>
          <cell r="F655" t="str">
            <v>KG</v>
          </cell>
        </row>
        <row r="656">
          <cell r="D656">
            <v>7426</v>
          </cell>
          <cell r="F656" t="str">
            <v>ML</v>
          </cell>
        </row>
        <row r="657">
          <cell r="D657">
            <v>7427</v>
          </cell>
          <cell r="F657" t="str">
            <v>ML</v>
          </cell>
        </row>
        <row r="658">
          <cell r="D658">
            <v>7428</v>
          </cell>
          <cell r="F658" t="str">
            <v>ML</v>
          </cell>
        </row>
        <row r="659">
          <cell r="D659">
            <v>7429</v>
          </cell>
          <cell r="F659" t="str">
            <v>ML</v>
          </cell>
        </row>
        <row r="660">
          <cell r="D660">
            <v>7430</v>
          </cell>
          <cell r="F660" t="str">
            <v>ML</v>
          </cell>
        </row>
        <row r="661">
          <cell r="D661">
            <v>7434</v>
          </cell>
          <cell r="F661" t="str">
            <v>UN</v>
          </cell>
        </row>
        <row r="662">
          <cell r="D662">
            <v>7436</v>
          </cell>
          <cell r="F662" t="str">
            <v>DIA</v>
          </cell>
        </row>
        <row r="663">
          <cell r="D663">
            <v>7437</v>
          </cell>
          <cell r="F663" t="str">
            <v>DIA</v>
          </cell>
        </row>
        <row r="664">
          <cell r="D664">
            <v>7438</v>
          </cell>
          <cell r="F664" t="str">
            <v>DIA</v>
          </cell>
        </row>
        <row r="665">
          <cell r="D665">
            <v>7439</v>
          </cell>
          <cell r="F665" t="str">
            <v>HR</v>
          </cell>
        </row>
        <row r="666">
          <cell r="D666">
            <v>7442</v>
          </cell>
          <cell r="F666" t="str">
            <v>ML</v>
          </cell>
        </row>
        <row r="667">
          <cell r="D667">
            <v>7443</v>
          </cell>
          <cell r="F667" t="str">
            <v>ML</v>
          </cell>
        </row>
        <row r="668">
          <cell r="D668">
            <v>7444</v>
          </cell>
          <cell r="F668" t="str">
            <v>ML</v>
          </cell>
        </row>
        <row r="669">
          <cell r="D669">
            <v>7445</v>
          </cell>
          <cell r="F669" t="str">
            <v>UN</v>
          </cell>
        </row>
        <row r="670">
          <cell r="D670">
            <v>7446</v>
          </cell>
          <cell r="F670" t="str">
            <v>UN</v>
          </cell>
        </row>
        <row r="671">
          <cell r="D671">
            <v>7448</v>
          </cell>
          <cell r="F671" t="str">
            <v>UN</v>
          </cell>
        </row>
        <row r="672">
          <cell r="D672">
            <v>7451</v>
          </cell>
          <cell r="F672" t="str">
            <v>KG</v>
          </cell>
        </row>
        <row r="673">
          <cell r="D673">
            <v>7452</v>
          </cell>
          <cell r="F673" t="str">
            <v>KG</v>
          </cell>
        </row>
        <row r="674">
          <cell r="D674">
            <v>7453</v>
          </cell>
          <cell r="F674" t="str">
            <v>UN</v>
          </cell>
        </row>
        <row r="675">
          <cell r="D675">
            <v>7455</v>
          </cell>
          <cell r="F675" t="str">
            <v>UN</v>
          </cell>
        </row>
        <row r="676">
          <cell r="D676">
            <v>7457</v>
          </cell>
          <cell r="F676" t="str">
            <v>ML</v>
          </cell>
        </row>
        <row r="677">
          <cell r="D677">
            <v>7458</v>
          </cell>
          <cell r="F677" t="str">
            <v>ML</v>
          </cell>
        </row>
        <row r="678">
          <cell r="D678">
            <v>7460</v>
          </cell>
          <cell r="F678" t="str">
            <v>ML</v>
          </cell>
        </row>
        <row r="679">
          <cell r="D679">
            <v>7461</v>
          </cell>
          <cell r="F679" t="str">
            <v>M3</v>
          </cell>
        </row>
        <row r="680">
          <cell r="D680">
            <v>7462</v>
          </cell>
          <cell r="F680" t="str">
            <v>M3-KM</v>
          </cell>
        </row>
        <row r="681">
          <cell r="D681">
            <v>7463</v>
          </cell>
          <cell r="F681" t="str">
            <v>M2</v>
          </cell>
        </row>
        <row r="682">
          <cell r="D682">
            <v>7464</v>
          </cell>
          <cell r="F682" t="str">
            <v>M2</v>
          </cell>
        </row>
        <row r="683">
          <cell r="D683">
            <v>7465</v>
          </cell>
          <cell r="F683" t="str">
            <v>M2</v>
          </cell>
        </row>
        <row r="684">
          <cell r="D684">
            <v>7466</v>
          </cell>
          <cell r="F684" t="str">
            <v>M2</v>
          </cell>
        </row>
        <row r="685">
          <cell r="D685">
            <v>7467</v>
          </cell>
          <cell r="F685" t="str">
            <v>M2</v>
          </cell>
        </row>
        <row r="686">
          <cell r="D686">
            <v>7468</v>
          </cell>
          <cell r="F686" t="str">
            <v>M2</v>
          </cell>
        </row>
        <row r="687">
          <cell r="D687">
            <v>7471</v>
          </cell>
          <cell r="F687" t="str">
            <v>UN</v>
          </cell>
        </row>
        <row r="688">
          <cell r="D688">
            <v>7472</v>
          </cell>
          <cell r="F688" t="str">
            <v>UN</v>
          </cell>
        </row>
        <row r="689">
          <cell r="D689">
            <v>7482</v>
          </cell>
          <cell r="F689" t="str">
            <v>UN</v>
          </cell>
        </row>
        <row r="690">
          <cell r="D690">
            <v>7485</v>
          </cell>
          <cell r="F690" t="str">
            <v>UN</v>
          </cell>
        </row>
        <row r="691">
          <cell r="D691">
            <v>7487</v>
          </cell>
          <cell r="F691" t="str">
            <v>UN</v>
          </cell>
        </row>
        <row r="692">
          <cell r="D692">
            <v>7488</v>
          </cell>
          <cell r="F692" t="str">
            <v>UN</v>
          </cell>
        </row>
        <row r="693">
          <cell r="D693">
            <v>7489</v>
          </cell>
          <cell r="F693" t="str">
            <v>UN</v>
          </cell>
        </row>
        <row r="694">
          <cell r="D694">
            <v>7490</v>
          </cell>
          <cell r="F694" t="str">
            <v>UN</v>
          </cell>
        </row>
        <row r="695">
          <cell r="D695">
            <v>7493</v>
          </cell>
          <cell r="F695" t="str">
            <v>UN</v>
          </cell>
        </row>
        <row r="696">
          <cell r="D696">
            <v>7494</v>
          </cell>
          <cell r="F696" t="str">
            <v>UN</v>
          </cell>
        </row>
        <row r="697">
          <cell r="D697">
            <v>7496</v>
          </cell>
          <cell r="F697" t="str">
            <v>UN</v>
          </cell>
        </row>
        <row r="698">
          <cell r="D698">
            <v>7497</v>
          </cell>
          <cell r="F698" t="str">
            <v>UN</v>
          </cell>
        </row>
        <row r="699">
          <cell r="D699">
            <v>7501</v>
          </cell>
          <cell r="F699" t="str">
            <v>UN</v>
          </cell>
        </row>
        <row r="700">
          <cell r="D700">
            <v>7502</v>
          </cell>
          <cell r="F700" t="str">
            <v>UN</v>
          </cell>
        </row>
        <row r="701">
          <cell r="D701">
            <v>7503</v>
          </cell>
          <cell r="F701" t="str">
            <v>UN</v>
          </cell>
        </row>
        <row r="702">
          <cell r="D702">
            <v>7511</v>
          </cell>
          <cell r="F702" t="str">
            <v>UN</v>
          </cell>
        </row>
        <row r="703">
          <cell r="D703">
            <v>7520</v>
          </cell>
          <cell r="F703" t="str">
            <v>UN</v>
          </cell>
        </row>
        <row r="704">
          <cell r="D704">
            <v>7523</v>
          </cell>
          <cell r="F704" t="str">
            <v>UN</v>
          </cell>
        </row>
        <row r="705">
          <cell r="D705">
            <v>7524</v>
          </cell>
          <cell r="F705" t="str">
            <v>UN</v>
          </cell>
        </row>
        <row r="706">
          <cell r="D706">
            <v>7530</v>
          </cell>
          <cell r="F706" t="str">
            <v>UN</v>
          </cell>
        </row>
        <row r="707">
          <cell r="D707">
            <v>7542</v>
          </cell>
          <cell r="F707" t="str">
            <v>UN</v>
          </cell>
        </row>
        <row r="708">
          <cell r="D708">
            <v>7544</v>
          </cell>
          <cell r="F708" t="str">
            <v>UN</v>
          </cell>
        </row>
        <row r="709">
          <cell r="D709">
            <v>7550</v>
          </cell>
          <cell r="F709" t="str">
            <v>UN</v>
          </cell>
        </row>
        <row r="710">
          <cell r="D710">
            <v>7551</v>
          </cell>
          <cell r="F710" t="str">
            <v>UN</v>
          </cell>
        </row>
        <row r="711">
          <cell r="D711">
            <v>7554</v>
          </cell>
          <cell r="F711" t="str">
            <v>UN</v>
          </cell>
        </row>
        <row r="712">
          <cell r="D712">
            <v>7555</v>
          </cell>
          <cell r="F712" t="str">
            <v>UN</v>
          </cell>
        </row>
        <row r="713">
          <cell r="D713">
            <v>7556</v>
          </cell>
          <cell r="F713" t="str">
            <v>M2</v>
          </cell>
        </row>
        <row r="714">
          <cell r="D714">
            <v>7557</v>
          </cell>
          <cell r="F714" t="str">
            <v>UN</v>
          </cell>
        </row>
        <row r="715">
          <cell r="D715">
            <v>7558</v>
          </cell>
          <cell r="F715" t="str">
            <v>UN/MES</v>
          </cell>
        </row>
        <row r="716">
          <cell r="D716">
            <v>7559</v>
          </cell>
          <cell r="F716" t="str">
            <v>M2</v>
          </cell>
        </row>
        <row r="717">
          <cell r="D717">
            <v>7560</v>
          </cell>
          <cell r="F717" t="str">
            <v>M2</v>
          </cell>
        </row>
        <row r="718">
          <cell r="D718">
            <v>7561</v>
          </cell>
          <cell r="F718" t="str">
            <v>M2</v>
          </cell>
        </row>
        <row r="719">
          <cell r="D719">
            <v>7562</v>
          </cell>
          <cell r="F719" t="str">
            <v>ML</v>
          </cell>
        </row>
        <row r="720">
          <cell r="D720">
            <v>7567</v>
          </cell>
          <cell r="F720" t="str">
            <v>UN</v>
          </cell>
        </row>
        <row r="721">
          <cell r="D721">
            <v>7568</v>
          </cell>
          <cell r="F721" t="str">
            <v>UN</v>
          </cell>
        </row>
        <row r="722">
          <cell r="D722">
            <v>7569</v>
          </cell>
          <cell r="F722" t="str">
            <v>UN</v>
          </cell>
        </row>
        <row r="723">
          <cell r="D723">
            <v>7570</v>
          </cell>
          <cell r="F723" t="str">
            <v>DIA</v>
          </cell>
        </row>
        <row r="724">
          <cell r="D724">
            <v>7571</v>
          </cell>
          <cell r="F724" t="str">
            <v>UN</v>
          </cell>
        </row>
        <row r="725">
          <cell r="D725">
            <v>7575</v>
          </cell>
          <cell r="F725" t="str">
            <v>UN</v>
          </cell>
        </row>
        <row r="726">
          <cell r="D726">
            <v>7576</v>
          </cell>
          <cell r="F726" t="str">
            <v>UN</v>
          </cell>
        </row>
        <row r="727">
          <cell r="D727">
            <v>7577</v>
          </cell>
          <cell r="F727" t="str">
            <v>UN</v>
          </cell>
        </row>
        <row r="728">
          <cell r="D728">
            <v>7578</v>
          </cell>
          <cell r="F728" t="str">
            <v>UN</v>
          </cell>
        </row>
        <row r="729">
          <cell r="D729">
            <v>7579</v>
          </cell>
          <cell r="F729" t="str">
            <v>UN</v>
          </cell>
        </row>
        <row r="730">
          <cell r="D730">
            <v>7580</v>
          </cell>
          <cell r="F730" t="str">
            <v>UN</v>
          </cell>
        </row>
        <row r="731">
          <cell r="D731">
            <v>7582</v>
          </cell>
          <cell r="F731" t="str">
            <v>UN</v>
          </cell>
        </row>
        <row r="732">
          <cell r="D732">
            <v>7583</v>
          </cell>
          <cell r="F732" t="str">
            <v>UN</v>
          </cell>
        </row>
        <row r="733">
          <cell r="D733">
            <v>7585</v>
          </cell>
          <cell r="F733" t="str">
            <v>ML</v>
          </cell>
        </row>
        <row r="734">
          <cell r="D734">
            <v>7586</v>
          </cell>
          <cell r="F734" t="str">
            <v>UN</v>
          </cell>
        </row>
        <row r="735">
          <cell r="D735">
            <v>7587</v>
          </cell>
          <cell r="F735" t="str">
            <v>KG</v>
          </cell>
        </row>
        <row r="736">
          <cell r="D736">
            <v>7596</v>
          </cell>
          <cell r="F736" t="str">
            <v>DIA</v>
          </cell>
        </row>
        <row r="737">
          <cell r="D737">
            <v>7598</v>
          </cell>
          <cell r="F737" t="str">
            <v>M3</v>
          </cell>
        </row>
        <row r="738">
          <cell r="D738">
            <v>7603</v>
          </cell>
          <cell r="F738" t="str">
            <v>ML</v>
          </cell>
        </row>
        <row r="739">
          <cell r="D739">
            <v>7604</v>
          </cell>
          <cell r="F739" t="str">
            <v>ML</v>
          </cell>
        </row>
        <row r="740">
          <cell r="D740">
            <v>7606</v>
          </cell>
          <cell r="F740" t="str">
            <v>ML</v>
          </cell>
        </row>
        <row r="741">
          <cell r="D741">
            <v>7607</v>
          </cell>
          <cell r="F741" t="str">
            <v>ML</v>
          </cell>
        </row>
        <row r="742">
          <cell r="D742">
            <v>7608</v>
          </cell>
          <cell r="F742" t="str">
            <v>ML</v>
          </cell>
        </row>
        <row r="743">
          <cell r="D743">
            <v>7610</v>
          </cell>
          <cell r="F743" t="str">
            <v>M2</v>
          </cell>
        </row>
        <row r="744">
          <cell r="D744">
            <v>7611</v>
          </cell>
          <cell r="F744" t="str">
            <v>M2</v>
          </cell>
        </row>
        <row r="745">
          <cell r="D745">
            <v>7613</v>
          </cell>
          <cell r="F745" t="str">
            <v>ML</v>
          </cell>
        </row>
        <row r="746">
          <cell r="D746">
            <v>7614</v>
          </cell>
          <cell r="F746" t="str">
            <v>ML</v>
          </cell>
        </row>
        <row r="747">
          <cell r="D747">
            <v>7615</v>
          </cell>
          <cell r="F747" t="str">
            <v>ML</v>
          </cell>
        </row>
        <row r="748">
          <cell r="D748">
            <v>7616</v>
          </cell>
          <cell r="F748" t="str">
            <v>ML</v>
          </cell>
        </row>
        <row r="749">
          <cell r="D749">
            <v>7617</v>
          </cell>
          <cell r="F749" t="str">
            <v>ML</v>
          </cell>
        </row>
        <row r="750">
          <cell r="D750">
            <v>7618</v>
          </cell>
          <cell r="F750" t="str">
            <v>ML</v>
          </cell>
        </row>
        <row r="751">
          <cell r="D751">
            <v>7619</v>
          </cell>
          <cell r="F751" t="str">
            <v>ML</v>
          </cell>
        </row>
        <row r="752">
          <cell r="D752">
            <v>7620</v>
          </cell>
          <cell r="F752" t="str">
            <v>ML</v>
          </cell>
        </row>
        <row r="753">
          <cell r="D753">
            <v>7621</v>
          </cell>
          <cell r="F753" t="str">
            <v>ML</v>
          </cell>
        </row>
        <row r="754">
          <cell r="D754">
            <v>7622</v>
          </cell>
          <cell r="F754" t="str">
            <v>ML</v>
          </cell>
        </row>
        <row r="755">
          <cell r="D755">
            <v>7626</v>
          </cell>
          <cell r="F755" t="str">
            <v>UN</v>
          </cell>
        </row>
        <row r="756">
          <cell r="D756">
            <v>7627</v>
          </cell>
          <cell r="F756" t="str">
            <v>UN</v>
          </cell>
        </row>
        <row r="757">
          <cell r="D757">
            <v>7628</v>
          </cell>
          <cell r="F757" t="str">
            <v>UN</v>
          </cell>
        </row>
        <row r="758">
          <cell r="D758">
            <v>7630</v>
          </cell>
          <cell r="F758" t="str">
            <v>UN</v>
          </cell>
        </row>
        <row r="759">
          <cell r="D759">
            <v>7631</v>
          </cell>
          <cell r="F759" t="str">
            <v>UN</v>
          </cell>
        </row>
        <row r="760">
          <cell r="D760">
            <v>7632</v>
          </cell>
          <cell r="F760" t="str">
            <v>UN</v>
          </cell>
        </row>
        <row r="761">
          <cell r="D761">
            <v>7633</v>
          </cell>
          <cell r="F761" t="str">
            <v>UN</v>
          </cell>
        </row>
        <row r="762">
          <cell r="D762">
            <v>7634</v>
          </cell>
          <cell r="F762" t="str">
            <v>UN</v>
          </cell>
        </row>
        <row r="763">
          <cell r="D763">
            <v>7635</v>
          </cell>
          <cell r="F763" t="str">
            <v>UN</v>
          </cell>
        </row>
        <row r="764">
          <cell r="D764">
            <v>7636</v>
          </cell>
          <cell r="F764" t="str">
            <v>UN</v>
          </cell>
        </row>
        <row r="765">
          <cell r="D765">
            <v>7637</v>
          </cell>
          <cell r="F765" t="str">
            <v>UN</v>
          </cell>
        </row>
        <row r="766">
          <cell r="D766">
            <v>7638</v>
          </cell>
          <cell r="F766" t="str">
            <v>UN</v>
          </cell>
        </row>
        <row r="767">
          <cell r="D767">
            <v>7639</v>
          </cell>
          <cell r="F767" t="str">
            <v>UN</v>
          </cell>
        </row>
        <row r="768">
          <cell r="D768">
            <v>7640</v>
          </cell>
          <cell r="F768" t="str">
            <v>UN</v>
          </cell>
        </row>
        <row r="769">
          <cell r="D769">
            <v>7641</v>
          </cell>
          <cell r="F769" t="str">
            <v>UN</v>
          </cell>
        </row>
        <row r="770">
          <cell r="D770">
            <v>7642</v>
          </cell>
          <cell r="F770" t="str">
            <v>UN</v>
          </cell>
        </row>
        <row r="771">
          <cell r="D771">
            <v>7643</v>
          </cell>
          <cell r="F771" t="str">
            <v>UN</v>
          </cell>
        </row>
        <row r="772">
          <cell r="D772">
            <v>7644</v>
          </cell>
          <cell r="F772" t="str">
            <v>UN</v>
          </cell>
        </row>
        <row r="773">
          <cell r="D773">
            <v>7645</v>
          </cell>
          <cell r="F773" t="str">
            <v>ML</v>
          </cell>
        </row>
        <row r="774">
          <cell r="D774">
            <v>7646</v>
          </cell>
          <cell r="F774" t="str">
            <v>ML</v>
          </cell>
        </row>
        <row r="775">
          <cell r="D775">
            <v>7647</v>
          </cell>
          <cell r="F775" t="str">
            <v>UN</v>
          </cell>
        </row>
        <row r="776">
          <cell r="D776">
            <v>7648</v>
          </cell>
          <cell r="F776" t="str">
            <v>ML</v>
          </cell>
        </row>
        <row r="777">
          <cell r="D777">
            <v>7650</v>
          </cell>
          <cell r="F777" t="str">
            <v>GLN</v>
          </cell>
        </row>
        <row r="778">
          <cell r="D778">
            <v>7651</v>
          </cell>
          <cell r="F778" t="str">
            <v>GLN</v>
          </cell>
        </row>
        <row r="779">
          <cell r="D779">
            <v>7652</v>
          </cell>
          <cell r="F779" t="str">
            <v>GLN</v>
          </cell>
        </row>
        <row r="780">
          <cell r="D780">
            <v>7653</v>
          </cell>
          <cell r="F780" t="str">
            <v>GLN</v>
          </cell>
        </row>
        <row r="781">
          <cell r="D781">
            <v>7654</v>
          </cell>
          <cell r="F781" t="str">
            <v>GLN</v>
          </cell>
        </row>
        <row r="782">
          <cell r="D782">
            <v>7655</v>
          </cell>
          <cell r="F782" t="str">
            <v>GLN</v>
          </cell>
        </row>
        <row r="783">
          <cell r="D783">
            <v>7656</v>
          </cell>
          <cell r="F783" t="str">
            <v>GLN</v>
          </cell>
        </row>
        <row r="784">
          <cell r="D784">
            <v>7657</v>
          </cell>
          <cell r="F784" t="str">
            <v>GLN</v>
          </cell>
        </row>
        <row r="785">
          <cell r="D785">
            <v>7658</v>
          </cell>
          <cell r="F785" t="str">
            <v>M3</v>
          </cell>
        </row>
        <row r="786">
          <cell r="D786">
            <v>7664</v>
          </cell>
          <cell r="F786" t="str">
            <v>UN</v>
          </cell>
        </row>
        <row r="787">
          <cell r="D787">
            <v>7680</v>
          </cell>
          <cell r="F787" t="str">
            <v>GLN</v>
          </cell>
        </row>
        <row r="788">
          <cell r="D788">
            <v>7686</v>
          </cell>
          <cell r="F788" t="str">
            <v>M3</v>
          </cell>
        </row>
        <row r="789">
          <cell r="D789">
            <v>7687</v>
          </cell>
          <cell r="F789" t="str">
            <v>M3</v>
          </cell>
        </row>
        <row r="790">
          <cell r="D790">
            <v>7688</v>
          </cell>
          <cell r="F790" t="str">
            <v>M3</v>
          </cell>
        </row>
        <row r="791">
          <cell r="D791">
            <v>7689</v>
          </cell>
          <cell r="F791" t="str">
            <v>M3</v>
          </cell>
        </row>
        <row r="792">
          <cell r="D792">
            <v>7690</v>
          </cell>
          <cell r="F792" t="str">
            <v>M3</v>
          </cell>
        </row>
        <row r="793">
          <cell r="D793">
            <v>7691</v>
          </cell>
          <cell r="F793" t="str">
            <v>M3</v>
          </cell>
        </row>
        <row r="794">
          <cell r="D794">
            <v>7692</v>
          </cell>
          <cell r="F794" t="str">
            <v>M3</v>
          </cell>
        </row>
        <row r="795">
          <cell r="D795">
            <v>7695</v>
          </cell>
          <cell r="F795" t="str">
            <v>HR</v>
          </cell>
        </row>
        <row r="796">
          <cell r="D796">
            <v>7697</v>
          </cell>
          <cell r="F796" t="str">
            <v>HR</v>
          </cell>
        </row>
        <row r="797">
          <cell r="D797">
            <v>7698</v>
          </cell>
          <cell r="F797" t="str">
            <v>HR</v>
          </cell>
        </row>
        <row r="798">
          <cell r="D798">
            <v>7699</v>
          </cell>
          <cell r="F798" t="str">
            <v>UN</v>
          </cell>
        </row>
        <row r="799">
          <cell r="D799">
            <v>7700</v>
          </cell>
          <cell r="F799" t="str">
            <v>UN</v>
          </cell>
        </row>
        <row r="800">
          <cell r="D800">
            <v>7701</v>
          </cell>
          <cell r="F800" t="str">
            <v>HR</v>
          </cell>
        </row>
        <row r="801">
          <cell r="D801">
            <v>7707</v>
          </cell>
          <cell r="F801" t="str">
            <v>DIA</v>
          </cell>
        </row>
        <row r="802">
          <cell r="D802">
            <v>7710</v>
          </cell>
          <cell r="F802" t="str">
            <v>UN</v>
          </cell>
        </row>
        <row r="803">
          <cell r="D803">
            <v>7713</v>
          </cell>
          <cell r="F803" t="str">
            <v>UN</v>
          </cell>
        </row>
        <row r="804">
          <cell r="D804">
            <v>7714</v>
          </cell>
          <cell r="F804" t="str">
            <v>M2</v>
          </cell>
        </row>
        <row r="805">
          <cell r="D805">
            <v>7715</v>
          </cell>
          <cell r="F805" t="str">
            <v>M2</v>
          </cell>
        </row>
        <row r="806">
          <cell r="D806">
            <v>7717</v>
          </cell>
          <cell r="F806" t="str">
            <v>UN</v>
          </cell>
        </row>
        <row r="807">
          <cell r="D807">
            <v>7718</v>
          </cell>
          <cell r="F807" t="str">
            <v>UN</v>
          </cell>
        </row>
        <row r="808">
          <cell r="D808">
            <v>7720</v>
          </cell>
          <cell r="F808" t="str">
            <v>UN</v>
          </cell>
        </row>
        <row r="809">
          <cell r="D809">
            <v>7722</v>
          </cell>
          <cell r="F809" t="str">
            <v>ML</v>
          </cell>
        </row>
        <row r="810">
          <cell r="D810">
            <v>7723</v>
          </cell>
          <cell r="F810" t="str">
            <v>UN</v>
          </cell>
        </row>
        <row r="811">
          <cell r="D811">
            <v>7724</v>
          </cell>
          <cell r="F811" t="str">
            <v>UN</v>
          </cell>
        </row>
        <row r="812">
          <cell r="D812">
            <v>7725</v>
          </cell>
          <cell r="F812" t="str">
            <v>UN</v>
          </cell>
        </row>
        <row r="813">
          <cell r="D813">
            <v>7727</v>
          </cell>
          <cell r="F813" t="str">
            <v>ML</v>
          </cell>
        </row>
        <row r="814">
          <cell r="D814">
            <v>7728</v>
          </cell>
          <cell r="F814" t="str">
            <v>ML</v>
          </cell>
        </row>
        <row r="815">
          <cell r="D815">
            <v>7729</v>
          </cell>
          <cell r="F815" t="str">
            <v>ML</v>
          </cell>
        </row>
        <row r="816">
          <cell r="D816">
            <v>7730</v>
          </cell>
          <cell r="F816" t="str">
            <v>ML</v>
          </cell>
        </row>
        <row r="817">
          <cell r="D817">
            <v>7733</v>
          </cell>
          <cell r="F817" t="str">
            <v>KG</v>
          </cell>
        </row>
        <row r="818">
          <cell r="D818">
            <v>7737</v>
          </cell>
          <cell r="F818" t="str">
            <v>UN</v>
          </cell>
        </row>
        <row r="819">
          <cell r="D819">
            <v>7738</v>
          </cell>
          <cell r="F819" t="str">
            <v>UN</v>
          </cell>
        </row>
        <row r="820">
          <cell r="D820">
            <v>7743</v>
          </cell>
          <cell r="F820" t="str">
            <v>UN</v>
          </cell>
        </row>
        <row r="821">
          <cell r="D821">
            <v>7744</v>
          </cell>
          <cell r="F821" t="str">
            <v>UN</v>
          </cell>
        </row>
        <row r="822">
          <cell r="D822">
            <v>7750</v>
          </cell>
          <cell r="F822" t="str">
            <v>UN</v>
          </cell>
        </row>
        <row r="823">
          <cell r="D823">
            <v>7752</v>
          </cell>
          <cell r="F823" t="str">
            <v>UN</v>
          </cell>
        </row>
        <row r="824">
          <cell r="D824">
            <v>7754</v>
          </cell>
          <cell r="F824" t="str">
            <v>UN</v>
          </cell>
        </row>
        <row r="825">
          <cell r="D825">
            <v>7755</v>
          </cell>
          <cell r="F825" t="str">
            <v>UN</v>
          </cell>
        </row>
        <row r="826">
          <cell r="D826">
            <v>7758</v>
          </cell>
          <cell r="F826" t="str">
            <v>UN</v>
          </cell>
        </row>
        <row r="827">
          <cell r="D827">
            <v>7762</v>
          </cell>
          <cell r="F827" t="str">
            <v>UN</v>
          </cell>
        </row>
        <row r="828">
          <cell r="D828">
            <v>7766</v>
          </cell>
          <cell r="F828" t="str">
            <v>UN</v>
          </cell>
        </row>
        <row r="829">
          <cell r="D829">
            <v>7767</v>
          </cell>
          <cell r="F829" t="str">
            <v>DIA</v>
          </cell>
        </row>
        <row r="830">
          <cell r="D830">
            <v>7769</v>
          </cell>
          <cell r="F830" t="str">
            <v>DIA</v>
          </cell>
        </row>
        <row r="831">
          <cell r="D831">
            <v>7770</v>
          </cell>
          <cell r="F831" t="str">
            <v>UN</v>
          </cell>
        </row>
        <row r="832">
          <cell r="D832">
            <v>7772</v>
          </cell>
          <cell r="F832" t="str">
            <v>UN</v>
          </cell>
        </row>
        <row r="833">
          <cell r="D833">
            <v>7773</v>
          </cell>
          <cell r="F833" t="str">
            <v>UN</v>
          </cell>
        </row>
        <row r="834">
          <cell r="D834">
            <v>7774</v>
          </cell>
          <cell r="F834" t="str">
            <v>UN</v>
          </cell>
        </row>
        <row r="835">
          <cell r="D835">
            <v>7775</v>
          </cell>
          <cell r="F835" t="str">
            <v>UN</v>
          </cell>
        </row>
        <row r="836">
          <cell r="D836">
            <v>7776</v>
          </cell>
          <cell r="F836" t="str">
            <v>UN</v>
          </cell>
        </row>
        <row r="837">
          <cell r="D837">
            <v>7777</v>
          </cell>
          <cell r="F837" t="str">
            <v>UN</v>
          </cell>
        </row>
        <row r="838">
          <cell r="D838">
            <v>7778</v>
          </cell>
          <cell r="F838" t="str">
            <v>UN</v>
          </cell>
        </row>
        <row r="839">
          <cell r="D839">
            <v>7780</v>
          </cell>
          <cell r="F839" t="str">
            <v>UN</v>
          </cell>
        </row>
        <row r="840">
          <cell r="D840">
            <v>7781</v>
          </cell>
          <cell r="F840" t="str">
            <v>UN</v>
          </cell>
        </row>
        <row r="841">
          <cell r="D841">
            <v>7782</v>
          </cell>
          <cell r="F841" t="str">
            <v>UN</v>
          </cell>
        </row>
        <row r="842">
          <cell r="D842">
            <v>7783</v>
          </cell>
          <cell r="F842" t="str">
            <v>UN</v>
          </cell>
        </row>
        <row r="843">
          <cell r="D843">
            <v>7784</v>
          </cell>
          <cell r="F843" t="str">
            <v>UN</v>
          </cell>
        </row>
        <row r="844">
          <cell r="D844">
            <v>7785</v>
          </cell>
          <cell r="F844" t="str">
            <v>UN</v>
          </cell>
        </row>
        <row r="845">
          <cell r="D845">
            <v>7786</v>
          </cell>
          <cell r="F845" t="str">
            <v>UN</v>
          </cell>
        </row>
        <row r="846">
          <cell r="D846">
            <v>7787</v>
          </cell>
          <cell r="F846" t="str">
            <v>UN</v>
          </cell>
        </row>
        <row r="847">
          <cell r="D847">
            <v>7788</v>
          </cell>
          <cell r="F847" t="str">
            <v>UN</v>
          </cell>
        </row>
        <row r="848">
          <cell r="D848">
            <v>7798</v>
          </cell>
          <cell r="F848" t="str">
            <v>UN</v>
          </cell>
        </row>
        <row r="849">
          <cell r="D849">
            <v>7800</v>
          </cell>
          <cell r="F849" t="str">
            <v>UN</v>
          </cell>
        </row>
        <row r="850">
          <cell r="D850">
            <v>7801</v>
          </cell>
          <cell r="F850" t="str">
            <v>UN</v>
          </cell>
        </row>
        <row r="851">
          <cell r="D851">
            <v>7811</v>
          </cell>
          <cell r="F851" t="str">
            <v>UN</v>
          </cell>
        </row>
        <row r="852">
          <cell r="D852">
            <v>7818</v>
          </cell>
          <cell r="F852" t="str">
            <v>UN</v>
          </cell>
        </row>
        <row r="853">
          <cell r="D853">
            <v>7819</v>
          </cell>
          <cell r="F853" t="str">
            <v>UN</v>
          </cell>
        </row>
        <row r="854">
          <cell r="D854">
            <v>7821</v>
          </cell>
          <cell r="F854" t="str">
            <v>PAR</v>
          </cell>
        </row>
        <row r="855">
          <cell r="D855">
            <v>7822</v>
          </cell>
          <cell r="F855" t="str">
            <v>PAR</v>
          </cell>
        </row>
        <row r="856">
          <cell r="D856">
            <v>7823</v>
          </cell>
          <cell r="F856" t="str">
            <v>PAR</v>
          </cell>
        </row>
        <row r="857">
          <cell r="D857">
            <v>7824</v>
          </cell>
          <cell r="F857" t="str">
            <v>PAR</v>
          </cell>
        </row>
        <row r="858">
          <cell r="D858">
            <v>7825</v>
          </cell>
          <cell r="F858" t="str">
            <v>UN</v>
          </cell>
        </row>
        <row r="859">
          <cell r="D859">
            <v>7826</v>
          </cell>
          <cell r="F859" t="str">
            <v>UN</v>
          </cell>
        </row>
        <row r="860">
          <cell r="D860">
            <v>7827</v>
          </cell>
          <cell r="F860" t="str">
            <v>PAR</v>
          </cell>
        </row>
        <row r="861">
          <cell r="D861">
            <v>7832</v>
          </cell>
          <cell r="F861" t="str">
            <v>UN</v>
          </cell>
        </row>
        <row r="862">
          <cell r="D862">
            <v>7836</v>
          </cell>
          <cell r="F862" t="str">
            <v>UN</v>
          </cell>
        </row>
        <row r="863">
          <cell r="D863">
            <v>7837</v>
          </cell>
          <cell r="F863" t="str">
            <v>UN</v>
          </cell>
        </row>
        <row r="864">
          <cell r="D864">
            <v>7838</v>
          </cell>
          <cell r="F864" t="str">
            <v>UN</v>
          </cell>
        </row>
        <row r="865">
          <cell r="D865">
            <v>7839</v>
          </cell>
          <cell r="F865" t="str">
            <v>UN</v>
          </cell>
        </row>
        <row r="866">
          <cell r="D866">
            <v>7844</v>
          </cell>
          <cell r="F866" t="str">
            <v>PAR</v>
          </cell>
        </row>
        <row r="867">
          <cell r="D867">
            <v>7846</v>
          </cell>
          <cell r="F867" t="str">
            <v>PAR</v>
          </cell>
        </row>
        <row r="868">
          <cell r="D868">
            <v>7850</v>
          </cell>
          <cell r="F868" t="str">
            <v>ROLLO</v>
          </cell>
        </row>
        <row r="869">
          <cell r="D869">
            <v>7851</v>
          </cell>
          <cell r="F869" t="str">
            <v>UN</v>
          </cell>
        </row>
        <row r="870">
          <cell r="D870">
            <v>7852</v>
          </cell>
          <cell r="F870" t="str">
            <v>ML</v>
          </cell>
        </row>
        <row r="871">
          <cell r="D871">
            <v>7870</v>
          </cell>
          <cell r="F871" t="str">
            <v>DIA</v>
          </cell>
        </row>
        <row r="872">
          <cell r="D872">
            <v>7874</v>
          </cell>
          <cell r="F872" t="str">
            <v>UN</v>
          </cell>
        </row>
        <row r="873">
          <cell r="D873">
            <v>7876</v>
          </cell>
          <cell r="F873" t="str">
            <v>UN</v>
          </cell>
        </row>
        <row r="874">
          <cell r="D874">
            <v>7877</v>
          </cell>
          <cell r="F874" t="str">
            <v>UN</v>
          </cell>
        </row>
        <row r="875">
          <cell r="D875">
            <v>7884</v>
          </cell>
          <cell r="F875" t="str">
            <v>UN</v>
          </cell>
        </row>
        <row r="876">
          <cell r="D876">
            <v>7891</v>
          </cell>
          <cell r="F876" t="str">
            <v>GLN</v>
          </cell>
        </row>
        <row r="877">
          <cell r="D877">
            <v>7892</v>
          </cell>
          <cell r="F877" t="str">
            <v>HR</v>
          </cell>
        </row>
        <row r="878">
          <cell r="D878">
            <v>7896</v>
          </cell>
          <cell r="F878" t="str">
            <v>UN</v>
          </cell>
        </row>
        <row r="879">
          <cell r="D879">
            <v>7897</v>
          </cell>
          <cell r="F879" t="str">
            <v>UN</v>
          </cell>
        </row>
        <row r="880">
          <cell r="D880">
            <v>7898</v>
          </cell>
          <cell r="F880" t="str">
            <v>UN</v>
          </cell>
        </row>
        <row r="881">
          <cell r="D881">
            <v>7900</v>
          </cell>
          <cell r="F881" t="str">
            <v>UN</v>
          </cell>
        </row>
        <row r="882">
          <cell r="D882">
            <v>7901</v>
          </cell>
          <cell r="F882" t="str">
            <v>UN</v>
          </cell>
        </row>
        <row r="883">
          <cell r="D883">
            <v>7904</v>
          </cell>
          <cell r="F883" t="str">
            <v>UN</v>
          </cell>
        </row>
        <row r="884">
          <cell r="D884">
            <v>7906</v>
          </cell>
          <cell r="F884" t="str">
            <v>UN</v>
          </cell>
        </row>
        <row r="885">
          <cell r="D885">
            <v>7908</v>
          </cell>
          <cell r="F885" t="str">
            <v>UN</v>
          </cell>
        </row>
        <row r="886">
          <cell r="D886">
            <v>7910</v>
          </cell>
          <cell r="F886" t="str">
            <v>UN</v>
          </cell>
        </row>
        <row r="887">
          <cell r="D887">
            <v>7919</v>
          </cell>
          <cell r="F887" t="str">
            <v>DIA</v>
          </cell>
        </row>
        <row r="888">
          <cell r="D888">
            <v>7921</v>
          </cell>
          <cell r="F888" t="str">
            <v>M3</v>
          </cell>
        </row>
        <row r="889">
          <cell r="D889">
            <v>7922</v>
          </cell>
          <cell r="F889" t="str">
            <v>HR</v>
          </cell>
        </row>
        <row r="890">
          <cell r="D890">
            <v>7923</v>
          </cell>
          <cell r="F890" t="str">
            <v>KG</v>
          </cell>
        </row>
        <row r="891">
          <cell r="D891">
            <v>7926</v>
          </cell>
          <cell r="F891" t="str">
            <v>UN</v>
          </cell>
        </row>
        <row r="892">
          <cell r="D892">
            <v>7932</v>
          </cell>
          <cell r="F892" t="str">
            <v>ML</v>
          </cell>
        </row>
        <row r="893">
          <cell r="D893">
            <v>7934</v>
          </cell>
          <cell r="F893" t="str">
            <v>UN</v>
          </cell>
        </row>
        <row r="894">
          <cell r="D894">
            <v>7939</v>
          </cell>
          <cell r="F894" t="str">
            <v>UN</v>
          </cell>
        </row>
        <row r="895">
          <cell r="D895">
            <v>7941</v>
          </cell>
          <cell r="F895" t="str">
            <v>UN</v>
          </cell>
        </row>
        <row r="896">
          <cell r="D896">
            <v>7942</v>
          </cell>
          <cell r="F896" t="str">
            <v>UN</v>
          </cell>
        </row>
        <row r="897">
          <cell r="D897">
            <v>7945</v>
          </cell>
          <cell r="F897" t="str">
            <v>ML</v>
          </cell>
        </row>
        <row r="898">
          <cell r="D898">
            <v>7946</v>
          </cell>
          <cell r="F898" t="str">
            <v>LB</v>
          </cell>
        </row>
        <row r="899">
          <cell r="D899">
            <v>7947</v>
          </cell>
          <cell r="F899" t="str">
            <v>UN</v>
          </cell>
        </row>
        <row r="900">
          <cell r="D900">
            <v>7948</v>
          </cell>
          <cell r="F900" t="str">
            <v>ML</v>
          </cell>
        </row>
        <row r="901">
          <cell r="D901">
            <v>7949</v>
          </cell>
          <cell r="F901" t="str">
            <v>UN</v>
          </cell>
        </row>
        <row r="902">
          <cell r="D902">
            <v>7950</v>
          </cell>
          <cell r="F902" t="str">
            <v>UN</v>
          </cell>
        </row>
        <row r="903">
          <cell r="D903">
            <v>7953</v>
          </cell>
          <cell r="F903" t="str">
            <v>M2</v>
          </cell>
        </row>
        <row r="904">
          <cell r="D904">
            <v>7955</v>
          </cell>
          <cell r="F904" t="str">
            <v>UN</v>
          </cell>
        </row>
        <row r="905">
          <cell r="D905">
            <v>7956</v>
          </cell>
          <cell r="F905" t="str">
            <v>UN</v>
          </cell>
        </row>
        <row r="906">
          <cell r="D906">
            <v>7957</v>
          </cell>
          <cell r="F906" t="str">
            <v>UN</v>
          </cell>
        </row>
        <row r="907">
          <cell r="D907">
            <v>7958</v>
          </cell>
          <cell r="F907" t="str">
            <v>UN</v>
          </cell>
        </row>
        <row r="908">
          <cell r="D908">
            <v>7959</v>
          </cell>
          <cell r="F908" t="str">
            <v>UN</v>
          </cell>
        </row>
        <row r="909">
          <cell r="D909">
            <v>7961</v>
          </cell>
          <cell r="F909" t="str">
            <v>ML</v>
          </cell>
        </row>
        <row r="910">
          <cell r="D910">
            <v>7962</v>
          </cell>
          <cell r="F910" t="str">
            <v>ML</v>
          </cell>
        </row>
        <row r="911">
          <cell r="D911">
            <v>7963</v>
          </cell>
          <cell r="F911" t="str">
            <v>ML</v>
          </cell>
        </row>
        <row r="912">
          <cell r="D912">
            <v>7965</v>
          </cell>
          <cell r="F912" t="str">
            <v>UN</v>
          </cell>
        </row>
        <row r="913">
          <cell r="D913">
            <v>7966</v>
          </cell>
          <cell r="F913" t="str">
            <v>UN</v>
          </cell>
        </row>
        <row r="914">
          <cell r="D914">
            <v>7967</v>
          </cell>
          <cell r="F914" t="str">
            <v>UN</v>
          </cell>
        </row>
        <row r="915">
          <cell r="D915">
            <v>7968</v>
          </cell>
          <cell r="F915" t="str">
            <v>UN</v>
          </cell>
        </row>
        <row r="916">
          <cell r="D916">
            <v>7969</v>
          </cell>
          <cell r="F916" t="str">
            <v>M2</v>
          </cell>
        </row>
        <row r="917">
          <cell r="D917">
            <v>7970</v>
          </cell>
          <cell r="F917" t="str">
            <v>M2</v>
          </cell>
        </row>
        <row r="918">
          <cell r="D918">
            <v>7971</v>
          </cell>
          <cell r="F918" t="str">
            <v>M2</v>
          </cell>
        </row>
        <row r="919">
          <cell r="D919">
            <v>7973</v>
          </cell>
          <cell r="F919" t="str">
            <v>KG</v>
          </cell>
        </row>
        <row r="920">
          <cell r="D920">
            <v>7974</v>
          </cell>
          <cell r="F920" t="str">
            <v>GLN</v>
          </cell>
        </row>
        <row r="921">
          <cell r="D921">
            <v>7976</v>
          </cell>
          <cell r="F921" t="str">
            <v>M3</v>
          </cell>
        </row>
        <row r="922">
          <cell r="D922">
            <v>7977</v>
          </cell>
          <cell r="F922" t="str">
            <v>M3</v>
          </cell>
        </row>
        <row r="923">
          <cell r="D923">
            <v>7979</v>
          </cell>
          <cell r="F923" t="str">
            <v>UN</v>
          </cell>
        </row>
        <row r="924">
          <cell r="D924">
            <v>7981</v>
          </cell>
          <cell r="F924" t="str">
            <v>ML</v>
          </cell>
        </row>
        <row r="925">
          <cell r="D925">
            <v>7983</v>
          </cell>
          <cell r="F925" t="str">
            <v>DIA</v>
          </cell>
        </row>
        <row r="926">
          <cell r="D926">
            <v>7984</v>
          </cell>
          <cell r="F926" t="str">
            <v>HR</v>
          </cell>
        </row>
        <row r="927">
          <cell r="D927">
            <v>7989</v>
          </cell>
          <cell r="F927" t="str">
            <v>MES</v>
          </cell>
        </row>
        <row r="928">
          <cell r="D928">
            <v>7992</v>
          </cell>
          <cell r="F928" t="str">
            <v>UN</v>
          </cell>
        </row>
        <row r="929">
          <cell r="D929">
            <v>7993</v>
          </cell>
          <cell r="F929" t="str">
            <v>UN</v>
          </cell>
        </row>
        <row r="930">
          <cell r="D930">
            <v>7994</v>
          </cell>
          <cell r="F930" t="str">
            <v>M2</v>
          </cell>
        </row>
        <row r="931">
          <cell r="D931">
            <v>7999</v>
          </cell>
          <cell r="F931" t="str">
            <v>KG</v>
          </cell>
        </row>
        <row r="932">
          <cell r="D932">
            <v>8000</v>
          </cell>
          <cell r="F932" t="str">
            <v>ML</v>
          </cell>
        </row>
        <row r="933">
          <cell r="D933">
            <v>8001</v>
          </cell>
          <cell r="F933" t="str">
            <v>ML</v>
          </cell>
        </row>
        <row r="934">
          <cell r="D934">
            <v>8002</v>
          </cell>
          <cell r="F934" t="str">
            <v>ML</v>
          </cell>
        </row>
        <row r="935">
          <cell r="D935">
            <v>8003</v>
          </cell>
          <cell r="F935" t="str">
            <v>ML</v>
          </cell>
        </row>
        <row r="936">
          <cell r="D936">
            <v>8011</v>
          </cell>
          <cell r="F936" t="str">
            <v>UN</v>
          </cell>
        </row>
        <row r="937">
          <cell r="D937">
            <v>8012</v>
          </cell>
          <cell r="F937" t="str">
            <v>UN</v>
          </cell>
        </row>
        <row r="938">
          <cell r="D938">
            <v>8015</v>
          </cell>
          <cell r="F938" t="str">
            <v>UN</v>
          </cell>
        </row>
        <row r="939">
          <cell r="D939">
            <v>8019</v>
          </cell>
          <cell r="F939" t="str">
            <v>UN</v>
          </cell>
        </row>
        <row r="940">
          <cell r="D940">
            <v>8025</v>
          </cell>
          <cell r="F940" t="str">
            <v>DIA</v>
          </cell>
        </row>
        <row r="941">
          <cell r="D941">
            <v>8026</v>
          </cell>
          <cell r="F941" t="str">
            <v>UN</v>
          </cell>
        </row>
        <row r="942">
          <cell r="D942">
            <v>8028</v>
          </cell>
          <cell r="F942" t="str">
            <v>UN</v>
          </cell>
        </row>
        <row r="943">
          <cell r="D943">
            <v>8033</v>
          </cell>
          <cell r="F943" t="str">
            <v>UN</v>
          </cell>
        </row>
        <row r="944">
          <cell r="D944">
            <v>8034</v>
          </cell>
          <cell r="F944" t="str">
            <v>UN</v>
          </cell>
        </row>
        <row r="945">
          <cell r="D945">
            <v>8035</v>
          </cell>
          <cell r="F945" t="str">
            <v>UN</v>
          </cell>
        </row>
        <row r="946">
          <cell r="D946">
            <v>8036</v>
          </cell>
          <cell r="F946" t="str">
            <v>UN</v>
          </cell>
        </row>
        <row r="947">
          <cell r="D947">
            <v>8037</v>
          </cell>
          <cell r="F947" t="str">
            <v>ML</v>
          </cell>
        </row>
        <row r="948">
          <cell r="D948">
            <v>8038</v>
          </cell>
          <cell r="F948" t="str">
            <v>ML</v>
          </cell>
        </row>
        <row r="949">
          <cell r="D949">
            <v>8039</v>
          </cell>
          <cell r="F949" t="str">
            <v>ML</v>
          </cell>
        </row>
        <row r="950">
          <cell r="D950">
            <v>8041</v>
          </cell>
          <cell r="F950" t="str">
            <v>KG</v>
          </cell>
        </row>
        <row r="951">
          <cell r="D951">
            <v>8043</v>
          </cell>
          <cell r="F951" t="str">
            <v>dm3</v>
          </cell>
        </row>
        <row r="952">
          <cell r="D952">
            <v>8044</v>
          </cell>
          <cell r="F952" t="str">
            <v>DIA</v>
          </cell>
        </row>
        <row r="953">
          <cell r="D953">
            <v>8046</v>
          </cell>
          <cell r="F953" t="str">
            <v>UN</v>
          </cell>
        </row>
        <row r="954">
          <cell r="D954">
            <v>8047</v>
          </cell>
          <cell r="F954" t="str">
            <v>UN</v>
          </cell>
        </row>
        <row r="955">
          <cell r="D955">
            <v>8048</v>
          </cell>
          <cell r="F955" t="str">
            <v>UN</v>
          </cell>
        </row>
        <row r="956">
          <cell r="D956">
            <v>8049</v>
          </cell>
          <cell r="F956" t="str">
            <v>UN</v>
          </cell>
        </row>
        <row r="957">
          <cell r="D957">
            <v>8050</v>
          </cell>
          <cell r="F957" t="str">
            <v>DIA</v>
          </cell>
        </row>
        <row r="958">
          <cell r="D958">
            <v>8051</v>
          </cell>
          <cell r="F958" t="str">
            <v>UN</v>
          </cell>
        </row>
        <row r="959">
          <cell r="D959">
            <v>8052</v>
          </cell>
          <cell r="F959" t="str">
            <v>UN</v>
          </cell>
        </row>
        <row r="960">
          <cell r="D960">
            <v>8053</v>
          </cell>
          <cell r="F960" t="str">
            <v>UN</v>
          </cell>
        </row>
        <row r="961">
          <cell r="D961">
            <v>8054</v>
          </cell>
          <cell r="F961" t="str">
            <v>UN</v>
          </cell>
        </row>
        <row r="962">
          <cell r="D962">
            <v>8055</v>
          </cell>
          <cell r="F962" t="str">
            <v>UN</v>
          </cell>
        </row>
        <row r="963">
          <cell r="D963">
            <v>8056</v>
          </cell>
          <cell r="F963" t="str">
            <v>ML</v>
          </cell>
        </row>
        <row r="964">
          <cell r="D964">
            <v>8057</v>
          </cell>
          <cell r="F964" t="str">
            <v>ML</v>
          </cell>
        </row>
        <row r="965">
          <cell r="D965">
            <v>8060</v>
          </cell>
          <cell r="F965" t="str">
            <v>VIAJE</v>
          </cell>
        </row>
        <row r="966">
          <cell r="D966">
            <v>8061</v>
          </cell>
          <cell r="F966" t="str">
            <v>UN</v>
          </cell>
        </row>
        <row r="967">
          <cell r="D967">
            <v>8062</v>
          </cell>
          <cell r="F967" t="str">
            <v>UN</v>
          </cell>
        </row>
        <row r="968">
          <cell r="D968">
            <v>8070</v>
          </cell>
          <cell r="F968" t="str">
            <v>UN</v>
          </cell>
        </row>
        <row r="969">
          <cell r="D969">
            <v>8077</v>
          </cell>
          <cell r="F969" t="str">
            <v>DIA</v>
          </cell>
        </row>
        <row r="970">
          <cell r="D970">
            <v>8078</v>
          </cell>
          <cell r="F970" t="str">
            <v>UN</v>
          </cell>
        </row>
        <row r="971">
          <cell r="D971">
            <v>8079</v>
          </cell>
          <cell r="F971" t="str">
            <v>UN</v>
          </cell>
        </row>
        <row r="972">
          <cell r="D972">
            <v>8080</v>
          </cell>
          <cell r="F972" t="str">
            <v>ML</v>
          </cell>
        </row>
        <row r="973">
          <cell r="D973">
            <v>8085</v>
          </cell>
          <cell r="F973" t="str">
            <v>UN</v>
          </cell>
        </row>
        <row r="974">
          <cell r="D974">
            <v>8086</v>
          </cell>
          <cell r="F974" t="str">
            <v>UN</v>
          </cell>
        </row>
        <row r="975">
          <cell r="D975">
            <v>8089</v>
          </cell>
          <cell r="F975" t="str">
            <v>UN</v>
          </cell>
        </row>
        <row r="976">
          <cell r="D976">
            <v>8090</v>
          </cell>
          <cell r="F976" t="str">
            <v>UN</v>
          </cell>
        </row>
        <row r="977">
          <cell r="D977">
            <v>8091</v>
          </cell>
          <cell r="F977" t="str">
            <v>UN</v>
          </cell>
        </row>
        <row r="978">
          <cell r="D978">
            <v>8094</v>
          </cell>
          <cell r="F978" t="str">
            <v>UN</v>
          </cell>
        </row>
        <row r="979">
          <cell r="D979">
            <v>8097</v>
          </cell>
          <cell r="F979" t="str">
            <v>M2</v>
          </cell>
        </row>
        <row r="980">
          <cell r="D980">
            <v>8099</v>
          </cell>
          <cell r="F980" t="str">
            <v>M2</v>
          </cell>
        </row>
        <row r="981">
          <cell r="D981">
            <v>8100</v>
          </cell>
          <cell r="F981" t="str">
            <v>M2</v>
          </cell>
        </row>
        <row r="982">
          <cell r="D982">
            <v>8101</v>
          </cell>
          <cell r="F982" t="str">
            <v>KG</v>
          </cell>
        </row>
        <row r="983">
          <cell r="D983">
            <v>8102</v>
          </cell>
          <cell r="F983" t="str">
            <v>MES</v>
          </cell>
        </row>
        <row r="984">
          <cell r="D984">
            <v>8103</v>
          </cell>
          <cell r="F984" t="str">
            <v>DIA</v>
          </cell>
        </row>
        <row r="985">
          <cell r="D985">
            <v>8113</v>
          </cell>
          <cell r="F985" t="str">
            <v>UN</v>
          </cell>
        </row>
        <row r="986">
          <cell r="D986">
            <v>8116</v>
          </cell>
          <cell r="F986" t="str">
            <v>UN</v>
          </cell>
        </row>
        <row r="987">
          <cell r="D987">
            <v>8141</v>
          </cell>
          <cell r="F987" t="str">
            <v>GLN</v>
          </cell>
        </row>
        <row r="988">
          <cell r="D988">
            <v>8142</v>
          </cell>
          <cell r="F988" t="str">
            <v>M2</v>
          </cell>
        </row>
        <row r="989">
          <cell r="D989">
            <v>8143</v>
          </cell>
          <cell r="F989" t="str">
            <v>KG</v>
          </cell>
        </row>
        <row r="990">
          <cell r="D990">
            <v>8144</v>
          </cell>
          <cell r="F990" t="str">
            <v>KG</v>
          </cell>
        </row>
        <row r="991">
          <cell r="D991">
            <v>8145</v>
          </cell>
          <cell r="F991" t="str">
            <v>ML</v>
          </cell>
        </row>
        <row r="992">
          <cell r="D992">
            <v>8146</v>
          </cell>
          <cell r="F992" t="str">
            <v>M2</v>
          </cell>
        </row>
        <row r="993">
          <cell r="D993">
            <v>8149</v>
          </cell>
          <cell r="F993" t="str">
            <v>GLN</v>
          </cell>
        </row>
        <row r="994">
          <cell r="D994">
            <v>8150</v>
          </cell>
          <cell r="F994" t="str">
            <v>UN</v>
          </cell>
        </row>
        <row r="995">
          <cell r="D995">
            <v>8152</v>
          </cell>
          <cell r="F995" t="str">
            <v>UN</v>
          </cell>
        </row>
        <row r="996">
          <cell r="D996">
            <v>8153</v>
          </cell>
          <cell r="F996" t="str">
            <v>UN</v>
          </cell>
        </row>
        <row r="997">
          <cell r="D997">
            <v>8154</v>
          </cell>
          <cell r="F997" t="str">
            <v>UN</v>
          </cell>
        </row>
        <row r="998">
          <cell r="D998">
            <v>8155</v>
          </cell>
          <cell r="F998" t="str">
            <v>UN</v>
          </cell>
        </row>
        <row r="999">
          <cell r="D999">
            <v>8156</v>
          </cell>
          <cell r="F999" t="str">
            <v>ML</v>
          </cell>
        </row>
        <row r="1000">
          <cell r="D1000">
            <v>8157</v>
          </cell>
          <cell r="F1000" t="str">
            <v>UN</v>
          </cell>
        </row>
        <row r="1001">
          <cell r="D1001">
            <v>8158</v>
          </cell>
          <cell r="F1001" t="str">
            <v>UN</v>
          </cell>
        </row>
        <row r="1002">
          <cell r="D1002">
            <v>8159</v>
          </cell>
          <cell r="F1002" t="str">
            <v>UN</v>
          </cell>
        </row>
        <row r="1003">
          <cell r="D1003">
            <v>8160</v>
          </cell>
          <cell r="F1003" t="str">
            <v>UN</v>
          </cell>
        </row>
        <row r="1004">
          <cell r="D1004">
            <v>8161</v>
          </cell>
          <cell r="F1004" t="str">
            <v>UN</v>
          </cell>
        </row>
        <row r="1005">
          <cell r="D1005">
            <v>8162</v>
          </cell>
          <cell r="F1005" t="str">
            <v>UN</v>
          </cell>
        </row>
        <row r="1006">
          <cell r="D1006">
            <v>8164</v>
          </cell>
          <cell r="F1006" t="str">
            <v>UN</v>
          </cell>
        </row>
        <row r="1007">
          <cell r="D1007">
            <v>8165</v>
          </cell>
          <cell r="F1007" t="str">
            <v>UN</v>
          </cell>
        </row>
        <row r="1008">
          <cell r="D1008">
            <v>8166</v>
          </cell>
          <cell r="F1008" t="str">
            <v>UN</v>
          </cell>
        </row>
        <row r="1009">
          <cell r="D1009">
            <v>8167</v>
          </cell>
          <cell r="F1009" t="str">
            <v>UN</v>
          </cell>
        </row>
        <row r="1010">
          <cell r="D1010">
            <v>8169</v>
          </cell>
          <cell r="F1010" t="str">
            <v>UN</v>
          </cell>
        </row>
        <row r="1011">
          <cell r="D1011">
            <v>8170</v>
          </cell>
          <cell r="F1011" t="str">
            <v>UN</v>
          </cell>
        </row>
        <row r="1012">
          <cell r="D1012">
            <v>8171</v>
          </cell>
          <cell r="F1012" t="str">
            <v>UN</v>
          </cell>
        </row>
        <row r="1013">
          <cell r="D1013">
            <v>8172</v>
          </cell>
          <cell r="F1013" t="str">
            <v>ML</v>
          </cell>
        </row>
        <row r="1014">
          <cell r="D1014">
            <v>8173</v>
          </cell>
          <cell r="F1014" t="str">
            <v>ML</v>
          </cell>
        </row>
        <row r="1015">
          <cell r="D1015">
            <v>8174</v>
          </cell>
          <cell r="F1015" t="str">
            <v>UN</v>
          </cell>
        </row>
        <row r="1016">
          <cell r="D1016">
            <v>8175</v>
          </cell>
          <cell r="F1016" t="str">
            <v>UN</v>
          </cell>
        </row>
        <row r="1017">
          <cell r="D1017">
            <v>8177</v>
          </cell>
          <cell r="F1017" t="str">
            <v>UN</v>
          </cell>
        </row>
        <row r="1018">
          <cell r="D1018">
            <v>8178</v>
          </cell>
          <cell r="F1018" t="str">
            <v>UN</v>
          </cell>
        </row>
        <row r="1019">
          <cell r="D1019">
            <v>8179</v>
          </cell>
          <cell r="F1019" t="str">
            <v>UN</v>
          </cell>
        </row>
        <row r="1020">
          <cell r="D1020">
            <v>8180</v>
          </cell>
          <cell r="F1020" t="str">
            <v>UN</v>
          </cell>
        </row>
        <row r="1021">
          <cell r="D1021">
            <v>8181</v>
          </cell>
          <cell r="F1021" t="str">
            <v>UN</v>
          </cell>
        </row>
        <row r="1022">
          <cell r="D1022">
            <v>8182</v>
          </cell>
          <cell r="F1022" t="str">
            <v>UN</v>
          </cell>
        </row>
        <row r="1023">
          <cell r="D1023">
            <v>8183</v>
          </cell>
          <cell r="F1023" t="str">
            <v>UN</v>
          </cell>
        </row>
        <row r="1024">
          <cell r="D1024">
            <v>8185</v>
          </cell>
          <cell r="F1024" t="str">
            <v>UN</v>
          </cell>
        </row>
        <row r="1025">
          <cell r="D1025">
            <v>8186</v>
          </cell>
          <cell r="F1025" t="str">
            <v>UN</v>
          </cell>
        </row>
        <row r="1026">
          <cell r="D1026">
            <v>8187</v>
          </cell>
          <cell r="F1026" t="str">
            <v>UN</v>
          </cell>
        </row>
        <row r="1027">
          <cell r="D1027">
            <v>8188</v>
          </cell>
          <cell r="F1027" t="str">
            <v>UN</v>
          </cell>
        </row>
        <row r="1028">
          <cell r="D1028">
            <v>8189</v>
          </cell>
          <cell r="F1028" t="str">
            <v>UN</v>
          </cell>
        </row>
        <row r="1029">
          <cell r="D1029">
            <v>8190</v>
          </cell>
          <cell r="F1029" t="str">
            <v>UN</v>
          </cell>
        </row>
        <row r="1030">
          <cell r="D1030">
            <v>8191</v>
          </cell>
          <cell r="F1030" t="str">
            <v>ML</v>
          </cell>
        </row>
        <row r="1031">
          <cell r="D1031">
            <v>8192</v>
          </cell>
          <cell r="F1031" t="str">
            <v>UN</v>
          </cell>
        </row>
        <row r="1032">
          <cell r="D1032">
            <v>8193</v>
          </cell>
          <cell r="F1032" t="str">
            <v>UN</v>
          </cell>
        </row>
        <row r="1033">
          <cell r="D1033">
            <v>8195</v>
          </cell>
          <cell r="F1033" t="str">
            <v>ML</v>
          </cell>
        </row>
        <row r="1034">
          <cell r="D1034">
            <v>8199</v>
          </cell>
          <cell r="F1034" t="str">
            <v>ML</v>
          </cell>
        </row>
        <row r="1035">
          <cell r="D1035">
            <v>8202</v>
          </cell>
          <cell r="F1035" t="str">
            <v>UN</v>
          </cell>
        </row>
        <row r="1036">
          <cell r="D1036">
            <v>8203</v>
          </cell>
          <cell r="F1036" t="str">
            <v>UN</v>
          </cell>
        </row>
        <row r="1037">
          <cell r="D1037">
            <v>8204</v>
          </cell>
          <cell r="F1037" t="str">
            <v>UN</v>
          </cell>
        </row>
        <row r="1038">
          <cell r="D1038">
            <v>8205</v>
          </cell>
          <cell r="F1038" t="str">
            <v>GR</v>
          </cell>
        </row>
        <row r="1039">
          <cell r="D1039">
            <v>8206</v>
          </cell>
          <cell r="F1039" t="str">
            <v>ML</v>
          </cell>
        </row>
        <row r="1040">
          <cell r="D1040">
            <v>8207</v>
          </cell>
          <cell r="F1040" t="str">
            <v>ML</v>
          </cell>
        </row>
        <row r="1041">
          <cell r="D1041">
            <v>8208</v>
          </cell>
          <cell r="F1041" t="str">
            <v>ML</v>
          </cell>
        </row>
        <row r="1042">
          <cell r="D1042">
            <v>8209</v>
          </cell>
          <cell r="F1042" t="str">
            <v>UN</v>
          </cell>
        </row>
        <row r="1043">
          <cell r="D1043">
            <v>8210</v>
          </cell>
          <cell r="F1043" t="str">
            <v>ML</v>
          </cell>
        </row>
        <row r="1044">
          <cell r="D1044">
            <v>8211</v>
          </cell>
          <cell r="F1044" t="str">
            <v>ML</v>
          </cell>
        </row>
        <row r="1045">
          <cell r="D1045">
            <v>8212</v>
          </cell>
          <cell r="F1045" t="str">
            <v>ML</v>
          </cell>
        </row>
        <row r="1046">
          <cell r="D1046">
            <v>8213</v>
          </cell>
          <cell r="F1046" t="str">
            <v>UN</v>
          </cell>
        </row>
        <row r="1047">
          <cell r="D1047">
            <v>8216</v>
          </cell>
          <cell r="F1047" t="str">
            <v>UN</v>
          </cell>
        </row>
        <row r="1048">
          <cell r="D1048">
            <v>8217</v>
          </cell>
          <cell r="F1048" t="str">
            <v>UN</v>
          </cell>
        </row>
        <row r="1049">
          <cell r="D1049">
            <v>8218</v>
          </cell>
          <cell r="F1049" t="str">
            <v>ML</v>
          </cell>
        </row>
        <row r="1050">
          <cell r="D1050">
            <v>8219</v>
          </cell>
          <cell r="F1050" t="str">
            <v>UN</v>
          </cell>
        </row>
        <row r="1051">
          <cell r="D1051">
            <v>8221</v>
          </cell>
          <cell r="F1051" t="str">
            <v>ML</v>
          </cell>
        </row>
        <row r="1052">
          <cell r="D1052">
            <v>8222</v>
          </cell>
          <cell r="F1052" t="str">
            <v>UN</v>
          </cell>
        </row>
        <row r="1053">
          <cell r="D1053">
            <v>8223</v>
          </cell>
          <cell r="F1053" t="str">
            <v>UN</v>
          </cell>
        </row>
        <row r="1054">
          <cell r="D1054">
            <v>8224</v>
          </cell>
          <cell r="F1054" t="str">
            <v>UN</v>
          </cell>
        </row>
        <row r="1055">
          <cell r="D1055">
            <v>8225</v>
          </cell>
          <cell r="F1055" t="str">
            <v>UN</v>
          </cell>
        </row>
        <row r="1056">
          <cell r="D1056">
            <v>8227</v>
          </cell>
          <cell r="F1056" t="str">
            <v>UN</v>
          </cell>
        </row>
        <row r="1057">
          <cell r="D1057">
            <v>8228</v>
          </cell>
          <cell r="F1057" t="str">
            <v>ML</v>
          </cell>
        </row>
        <row r="1058">
          <cell r="D1058">
            <v>8229</v>
          </cell>
          <cell r="F1058" t="str">
            <v>UN</v>
          </cell>
        </row>
        <row r="1059">
          <cell r="D1059">
            <v>8230</v>
          </cell>
          <cell r="F1059" t="str">
            <v>ML</v>
          </cell>
        </row>
        <row r="1060">
          <cell r="D1060">
            <v>8231</v>
          </cell>
          <cell r="F1060" t="str">
            <v>UN</v>
          </cell>
        </row>
        <row r="1061">
          <cell r="D1061">
            <v>8232</v>
          </cell>
          <cell r="F1061" t="str">
            <v>ML</v>
          </cell>
        </row>
        <row r="1062">
          <cell r="D1062">
            <v>8233</v>
          </cell>
          <cell r="F1062" t="str">
            <v>UN</v>
          </cell>
        </row>
        <row r="1063">
          <cell r="D1063">
            <v>8235</v>
          </cell>
          <cell r="F1063" t="str">
            <v>UN</v>
          </cell>
        </row>
        <row r="1064">
          <cell r="D1064">
            <v>8244</v>
          </cell>
          <cell r="F1064" t="str">
            <v>UN</v>
          </cell>
        </row>
        <row r="1065">
          <cell r="D1065">
            <v>8245</v>
          </cell>
          <cell r="F1065" t="str">
            <v>UN</v>
          </cell>
        </row>
        <row r="1066">
          <cell r="D1066">
            <v>8246</v>
          </cell>
          <cell r="F1066" t="str">
            <v>UN</v>
          </cell>
        </row>
        <row r="1067">
          <cell r="D1067">
            <v>8247</v>
          </cell>
          <cell r="F1067" t="str">
            <v>UN</v>
          </cell>
        </row>
        <row r="1068">
          <cell r="D1068">
            <v>8248</v>
          </cell>
          <cell r="F1068" t="str">
            <v>UN</v>
          </cell>
        </row>
        <row r="1069">
          <cell r="D1069">
            <v>8249</v>
          </cell>
          <cell r="F1069" t="str">
            <v>UN</v>
          </cell>
        </row>
        <row r="1070">
          <cell r="D1070">
            <v>8250</v>
          </cell>
          <cell r="F1070" t="str">
            <v>UN</v>
          </cell>
        </row>
        <row r="1071">
          <cell r="D1071">
            <v>8253</v>
          </cell>
          <cell r="F1071" t="str">
            <v>GLN</v>
          </cell>
        </row>
        <row r="1072">
          <cell r="D1072">
            <v>8254</v>
          </cell>
          <cell r="F1072" t="str">
            <v>KG</v>
          </cell>
        </row>
        <row r="1073">
          <cell r="D1073">
            <v>8256</v>
          </cell>
          <cell r="F1073" t="str">
            <v>JR</v>
          </cell>
        </row>
        <row r="1074">
          <cell r="D1074">
            <v>8258</v>
          </cell>
          <cell r="F1074" t="str">
            <v>DIA</v>
          </cell>
        </row>
        <row r="1075">
          <cell r="D1075">
            <v>8259</v>
          </cell>
          <cell r="F1075" t="str">
            <v>ML</v>
          </cell>
        </row>
        <row r="1076">
          <cell r="D1076">
            <v>8260</v>
          </cell>
          <cell r="F1076" t="str">
            <v>ML</v>
          </cell>
        </row>
        <row r="1077">
          <cell r="D1077">
            <v>8262</v>
          </cell>
          <cell r="F1077" t="str">
            <v>GLN</v>
          </cell>
        </row>
        <row r="1078">
          <cell r="D1078">
            <v>8270</v>
          </cell>
          <cell r="F1078" t="str">
            <v>ML</v>
          </cell>
        </row>
        <row r="1079">
          <cell r="D1079">
            <v>8271</v>
          </cell>
          <cell r="F1079" t="str">
            <v>M2</v>
          </cell>
        </row>
        <row r="1080">
          <cell r="D1080">
            <v>8276</v>
          </cell>
          <cell r="F1080" t="str">
            <v>UN</v>
          </cell>
        </row>
        <row r="1081">
          <cell r="D1081">
            <v>8277</v>
          </cell>
          <cell r="F1081" t="str">
            <v>UN</v>
          </cell>
        </row>
        <row r="1082">
          <cell r="D1082">
            <v>8278</v>
          </cell>
          <cell r="F1082" t="str">
            <v>UN</v>
          </cell>
        </row>
        <row r="1083">
          <cell r="D1083">
            <v>8292</v>
          </cell>
          <cell r="F1083" t="str">
            <v>JR</v>
          </cell>
        </row>
        <row r="1084">
          <cell r="D1084">
            <v>8294</v>
          </cell>
          <cell r="F1084" t="str">
            <v>UN</v>
          </cell>
        </row>
        <row r="1085">
          <cell r="D1085">
            <v>8295</v>
          </cell>
          <cell r="F1085" t="str">
            <v>UN</v>
          </cell>
        </row>
        <row r="1086">
          <cell r="D1086">
            <v>8297</v>
          </cell>
          <cell r="F1086" t="str">
            <v>DIA</v>
          </cell>
        </row>
        <row r="1087">
          <cell r="D1087">
            <v>8298</v>
          </cell>
          <cell r="F1087" t="str">
            <v>HR</v>
          </cell>
        </row>
        <row r="1088">
          <cell r="D1088">
            <v>8299</v>
          </cell>
          <cell r="F1088" t="str">
            <v>JR</v>
          </cell>
        </row>
        <row r="1089">
          <cell r="D1089">
            <v>8300</v>
          </cell>
          <cell r="F1089" t="str">
            <v>JR</v>
          </cell>
        </row>
        <row r="1090">
          <cell r="D1090">
            <v>8302</v>
          </cell>
          <cell r="F1090" t="str">
            <v>UN</v>
          </cell>
        </row>
        <row r="1091">
          <cell r="D1091">
            <v>8303</v>
          </cell>
          <cell r="F1091" t="str">
            <v>UN</v>
          </cell>
        </row>
        <row r="1092">
          <cell r="D1092">
            <v>8304</v>
          </cell>
          <cell r="F1092" t="str">
            <v>MES</v>
          </cell>
        </row>
        <row r="1093">
          <cell r="D1093">
            <v>8306</v>
          </cell>
          <cell r="F1093" t="str">
            <v>UN</v>
          </cell>
        </row>
        <row r="1094">
          <cell r="D1094">
            <v>8308</v>
          </cell>
          <cell r="F1094" t="str">
            <v>KG</v>
          </cell>
        </row>
        <row r="1095">
          <cell r="D1095">
            <v>8313</v>
          </cell>
          <cell r="F1095" t="str">
            <v>KG</v>
          </cell>
        </row>
        <row r="1096">
          <cell r="D1096">
            <v>8314</v>
          </cell>
          <cell r="F1096" t="str">
            <v>KG</v>
          </cell>
        </row>
        <row r="1097">
          <cell r="D1097">
            <v>8315</v>
          </cell>
          <cell r="F1097" t="str">
            <v>UN</v>
          </cell>
        </row>
        <row r="1098">
          <cell r="D1098">
            <v>8319</v>
          </cell>
          <cell r="F1098" t="str">
            <v>ML</v>
          </cell>
        </row>
        <row r="1099">
          <cell r="D1099">
            <v>8320</v>
          </cell>
          <cell r="F1099" t="str">
            <v>MES</v>
          </cell>
        </row>
        <row r="1100">
          <cell r="D1100">
            <v>8321</v>
          </cell>
          <cell r="F1100" t="str">
            <v>JR</v>
          </cell>
        </row>
        <row r="1101">
          <cell r="D1101">
            <v>8322</v>
          </cell>
          <cell r="F1101" t="str">
            <v>ML</v>
          </cell>
        </row>
        <row r="1102">
          <cell r="D1102">
            <v>8324</v>
          </cell>
          <cell r="F1102" t="str">
            <v>DIA</v>
          </cell>
        </row>
        <row r="1103">
          <cell r="D1103">
            <v>8328</v>
          </cell>
          <cell r="F1103" t="str">
            <v>GLB</v>
          </cell>
        </row>
        <row r="1104">
          <cell r="D1104">
            <v>8329</v>
          </cell>
          <cell r="F1104" t="str">
            <v>ML</v>
          </cell>
        </row>
        <row r="1105">
          <cell r="D1105">
            <v>8330</v>
          </cell>
          <cell r="F1105" t="str">
            <v>GLN</v>
          </cell>
        </row>
        <row r="1106">
          <cell r="D1106">
            <v>8331</v>
          </cell>
          <cell r="F1106" t="str">
            <v>M2</v>
          </cell>
        </row>
        <row r="1107">
          <cell r="D1107">
            <v>8334</v>
          </cell>
          <cell r="F1107" t="str">
            <v>ML</v>
          </cell>
        </row>
        <row r="1108">
          <cell r="D1108">
            <v>8340</v>
          </cell>
          <cell r="F1108" t="str">
            <v>KG</v>
          </cell>
        </row>
        <row r="1109">
          <cell r="D1109">
            <v>8357</v>
          </cell>
          <cell r="F1109" t="str">
            <v>UN</v>
          </cell>
        </row>
        <row r="1110">
          <cell r="D1110">
            <v>8358</v>
          </cell>
          <cell r="F1110" t="str">
            <v>UN</v>
          </cell>
        </row>
        <row r="1111">
          <cell r="D1111">
            <v>8359</v>
          </cell>
          <cell r="F1111" t="str">
            <v>ML</v>
          </cell>
        </row>
        <row r="1112">
          <cell r="D1112">
            <v>8362</v>
          </cell>
          <cell r="F1112" t="str">
            <v>ML</v>
          </cell>
        </row>
        <row r="1113">
          <cell r="D1113">
            <v>8364</v>
          </cell>
          <cell r="F1113" t="str">
            <v>PUNTO</v>
          </cell>
        </row>
        <row r="1114">
          <cell r="D1114">
            <v>8365</v>
          </cell>
          <cell r="F1114" t="str">
            <v>PUNTO</v>
          </cell>
        </row>
        <row r="1115">
          <cell r="D1115">
            <v>8366</v>
          </cell>
          <cell r="F1115" t="str">
            <v>PUNTO</v>
          </cell>
        </row>
        <row r="1116">
          <cell r="D1116">
            <v>8367</v>
          </cell>
          <cell r="F1116" t="str">
            <v>PUNTO</v>
          </cell>
        </row>
        <row r="1117">
          <cell r="D1117">
            <v>8369</v>
          </cell>
          <cell r="F1117" t="str">
            <v>PUNTO</v>
          </cell>
        </row>
        <row r="1118">
          <cell r="D1118">
            <v>8370</v>
          </cell>
          <cell r="F1118" t="str">
            <v>PUNTO</v>
          </cell>
        </row>
        <row r="1119">
          <cell r="D1119">
            <v>8404</v>
          </cell>
          <cell r="F1119" t="str">
            <v>GLN</v>
          </cell>
        </row>
        <row r="1120">
          <cell r="D1120">
            <v>8430</v>
          </cell>
          <cell r="F1120" t="str">
            <v>UN</v>
          </cell>
        </row>
        <row r="1121">
          <cell r="D1121">
            <v>8431</v>
          </cell>
          <cell r="F1121" t="str">
            <v>UN</v>
          </cell>
        </row>
        <row r="1122">
          <cell r="D1122">
            <v>8432</v>
          </cell>
          <cell r="F1122" t="str">
            <v>ML</v>
          </cell>
        </row>
        <row r="1123">
          <cell r="D1123">
            <v>8434</v>
          </cell>
          <cell r="F1123" t="str">
            <v>ML</v>
          </cell>
        </row>
        <row r="1124">
          <cell r="D1124">
            <v>8435</v>
          </cell>
          <cell r="F1124" t="str">
            <v>UN</v>
          </cell>
        </row>
        <row r="1125">
          <cell r="D1125">
            <v>8436</v>
          </cell>
          <cell r="F1125" t="str">
            <v>ML</v>
          </cell>
        </row>
        <row r="1126">
          <cell r="D1126">
            <v>8437</v>
          </cell>
          <cell r="F1126" t="str">
            <v>UN</v>
          </cell>
        </row>
        <row r="1127">
          <cell r="D1127">
            <v>8438</v>
          </cell>
          <cell r="F1127" t="str">
            <v>ML</v>
          </cell>
        </row>
        <row r="1128">
          <cell r="D1128">
            <v>8440</v>
          </cell>
          <cell r="F1128" t="str">
            <v>ML</v>
          </cell>
        </row>
        <row r="1129">
          <cell r="D1129">
            <v>8441</v>
          </cell>
          <cell r="F1129" t="str">
            <v>UN</v>
          </cell>
        </row>
        <row r="1130">
          <cell r="D1130">
            <v>8442</v>
          </cell>
          <cell r="F1130" t="str">
            <v>ML</v>
          </cell>
        </row>
        <row r="1131">
          <cell r="D1131">
            <v>8443</v>
          </cell>
          <cell r="F1131" t="str">
            <v>UN</v>
          </cell>
        </row>
        <row r="1132">
          <cell r="D1132">
            <v>8444</v>
          </cell>
          <cell r="F1132" t="str">
            <v>ML</v>
          </cell>
        </row>
        <row r="1133">
          <cell r="D1133">
            <v>8445</v>
          </cell>
          <cell r="F1133" t="str">
            <v>UN</v>
          </cell>
        </row>
        <row r="1134">
          <cell r="D1134">
            <v>8447</v>
          </cell>
          <cell r="F1134" t="str">
            <v>ML</v>
          </cell>
        </row>
        <row r="1135">
          <cell r="D1135">
            <v>8448</v>
          </cell>
          <cell r="F1135" t="str">
            <v>UN</v>
          </cell>
        </row>
        <row r="1136">
          <cell r="D1136">
            <v>8449</v>
          </cell>
          <cell r="F1136" t="str">
            <v>UN</v>
          </cell>
        </row>
        <row r="1137">
          <cell r="D1137">
            <v>8450</v>
          </cell>
          <cell r="F1137" t="str">
            <v>UN</v>
          </cell>
        </row>
        <row r="1138">
          <cell r="D1138">
            <v>8451</v>
          </cell>
          <cell r="F1138" t="str">
            <v>UN</v>
          </cell>
        </row>
        <row r="1139">
          <cell r="D1139">
            <v>8452</v>
          </cell>
          <cell r="F1139" t="str">
            <v>UN</v>
          </cell>
        </row>
        <row r="1140">
          <cell r="D1140">
            <v>8453</v>
          </cell>
          <cell r="F1140" t="str">
            <v>UN</v>
          </cell>
        </row>
        <row r="1141">
          <cell r="D1141">
            <v>8454</v>
          </cell>
          <cell r="F1141" t="str">
            <v>UN</v>
          </cell>
        </row>
        <row r="1142">
          <cell r="D1142">
            <v>8455</v>
          </cell>
          <cell r="F1142" t="str">
            <v>UN</v>
          </cell>
        </row>
        <row r="1143">
          <cell r="D1143">
            <v>8456</v>
          </cell>
          <cell r="F1143" t="str">
            <v>UN</v>
          </cell>
        </row>
        <row r="1144">
          <cell r="D1144">
            <v>8457</v>
          </cell>
          <cell r="F1144" t="str">
            <v>UN</v>
          </cell>
        </row>
        <row r="1145">
          <cell r="D1145">
            <v>8460</v>
          </cell>
          <cell r="F1145" t="str">
            <v>UN</v>
          </cell>
        </row>
        <row r="1146">
          <cell r="D1146">
            <v>8461</v>
          </cell>
          <cell r="F1146" t="str">
            <v>ML</v>
          </cell>
        </row>
        <row r="1147">
          <cell r="D1147">
            <v>8462</v>
          </cell>
          <cell r="F1147" t="str">
            <v>UN</v>
          </cell>
        </row>
        <row r="1148">
          <cell r="D1148">
            <v>8463</v>
          </cell>
          <cell r="F1148" t="str">
            <v>UN</v>
          </cell>
        </row>
        <row r="1149">
          <cell r="D1149">
            <v>8473</v>
          </cell>
          <cell r="F1149" t="str">
            <v>M2</v>
          </cell>
        </row>
        <row r="1150">
          <cell r="D1150">
            <v>8474</v>
          </cell>
          <cell r="F1150" t="str">
            <v>KG</v>
          </cell>
        </row>
        <row r="1151">
          <cell r="D1151">
            <v>8475</v>
          </cell>
          <cell r="F1151" t="str">
            <v>KG</v>
          </cell>
        </row>
        <row r="1152">
          <cell r="D1152">
            <v>8476</v>
          </cell>
          <cell r="F1152" t="str">
            <v>M2</v>
          </cell>
        </row>
        <row r="1153">
          <cell r="D1153">
            <v>8478</v>
          </cell>
          <cell r="F1153" t="str">
            <v>UN</v>
          </cell>
        </row>
        <row r="1154">
          <cell r="D1154">
            <v>8479</v>
          </cell>
          <cell r="F1154" t="str">
            <v>UN</v>
          </cell>
        </row>
        <row r="1155">
          <cell r="D1155">
            <v>8480</v>
          </cell>
          <cell r="F1155" t="str">
            <v>UN</v>
          </cell>
        </row>
        <row r="1156">
          <cell r="D1156">
            <v>8481</v>
          </cell>
          <cell r="F1156" t="str">
            <v>GLN</v>
          </cell>
        </row>
        <row r="1157">
          <cell r="D1157">
            <v>8482</v>
          </cell>
          <cell r="F1157" t="str">
            <v>GLN</v>
          </cell>
        </row>
        <row r="1158">
          <cell r="D1158">
            <v>8483</v>
          </cell>
          <cell r="F1158" t="str">
            <v>UN</v>
          </cell>
        </row>
        <row r="1159">
          <cell r="D1159">
            <v>8500</v>
          </cell>
          <cell r="F1159" t="str">
            <v>ML</v>
          </cell>
        </row>
        <row r="1160">
          <cell r="D1160">
            <v>8501</v>
          </cell>
          <cell r="F1160" t="str">
            <v>UN</v>
          </cell>
        </row>
        <row r="1161">
          <cell r="D1161">
            <v>8502</v>
          </cell>
          <cell r="F1161" t="str">
            <v>KG</v>
          </cell>
        </row>
        <row r="1162">
          <cell r="D1162">
            <v>8506</v>
          </cell>
          <cell r="F1162" t="str">
            <v>GLN</v>
          </cell>
        </row>
        <row r="1163">
          <cell r="D1163">
            <v>8508</v>
          </cell>
          <cell r="F1163" t="str">
            <v>GLN</v>
          </cell>
        </row>
        <row r="1164">
          <cell r="D1164">
            <v>8509</v>
          </cell>
          <cell r="F1164" t="str">
            <v>GLN</v>
          </cell>
        </row>
        <row r="1165">
          <cell r="D1165">
            <v>8511</v>
          </cell>
          <cell r="F1165" t="str">
            <v>GLN</v>
          </cell>
        </row>
        <row r="1166">
          <cell r="D1166">
            <v>8515</v>
          </cell>
          <cell r="F1166" t="str">
            <v>KG</v>
          </cell>
        </row>
        <row r="1167">
          <cell r="D1167">
            <v>8516</v>
          </cell>
          <cell r="F1167" t="str">
            <v>M2</v>
          </cell>
        </row>
        <row r="1168">
          <cell r="D1168">
            <v>8520</v>
          </cell>
          <cell r="F1168" t="str">
            <v>M2/DIA</v>
          </cell>
        </row>
        <row r="1169">
          <cell r="D1169">
            <v>8522</v>
          </cell>
          <cell r="F1169" t="str">
            <v>M2</v>
          </cell>
        </row>
        <row r="1170">
          <cell r="D1170">
            <v>8524</v>
          </cell>
          <cell r="F1170" t="str">
            <v>UN</v>
          </cell>
        </row>
        <row r="1171">
          <cell r="D1171">
            <v>8525</v>
          </cell>
          <cell r="F1171" t="str">
            <v>M2</v>
          </cell>
        </row>
        <row r="1172">
          <cell r="D1172">
            <v>8529</v>
          </cell>
          <cell r="F1172" t="str">
            <v>GLN</v>
          </cell>
        </row>
        <row r="1173">
          <cell r="D1173">
            <v>8530</v>
          </cell>
          <cell r="F1173" t="str">
            <v>UN</v>
          </cell>
        </row>
        <row r="1174">
          <cell r="D1174">
            <v>8531</v>
          </cell>
          <cell r="F1174" t="str">
            <v>GLN</v>
          </cell>
        </row>
        <row r="1175">
          <cell r="D1175">
            <v>8539</v>
          </cell>
          <cell r="F1175" t="str">
            <v>UN</v>
          </cell>
        </row>
        <row r="1176">
          <cell r="D1176">
            <v>8555</v>
          </cell>
          <cell r="F1176" t="str">
            <v>UN</v>
          </cell>
        </row>
        <row r="1177">
          <cell r="D1177">
            <v>8560</v>
          </cell>
          <cell r="F1177" t="str">
            <v>UN</v>
          </cell>
        </row>
        <row r="1178">
          <cell r="D1178">
            <v>8565</v>
          </cell>
          <cell r="F1178" t="str">
            <v>KG</v>
          </cell>
        </row>
        <row r="1179">
          <cell r="D1179">
            <v>8566</v>
          </cell>
          <cell r="F1179" t="str">
            <v>ML</v>
          </cell>
        </row>
        <row r="1180">
          <cell r="D1180">
            <v>8567</v>
          </cell>
          <cell r="F1180" t="str">
            <v>M2</v>
          </cell>
        </row>
        <row r="1181">
          <cell r="D1181">
            <v>8570</v>
          </cell>
          <cell r="F1181" t="str">
            <v>BULTO</v>
          </cell>
        </row>
        <row r="1182">
          <cell r="D1182">
            <v>8576</v>
          </cell>
          <cell r="F1182" t="str">
            <v>GLN</v>
          </cell>
        </row>
        <row r="1183">
          <cell r="D1183">
            <v>8577</v>
          </cell>
          <cell r="F1183" t="str">
            <v>ML</v>
          </cell>
        </row>
        <row r="1184">
          <cell r="D1184">
            <v>8578</v>
          </cell>
          <cell r="F1184" t="str">
            <v>UN</v>
          </cell>
        </row>
        <row r="1185">
          <cell r="D1185">
            <v>8579</v>
          </cell>
          <cell r="F1185" t="str">
            <v>UN</v>
          </cell>
        </row>
        <row r="1186">
          <cell r="D1186">
            <v>8584</v>
          </cell>
          <cell r="F1186" t="str">
            <v>ML</v>
          </cell>
        </row>
        <row r="1187">
          <cell r="D1187">
            <v>8586</v>
          </cell>
          <cell r="F1187" t="str">
            <v>ML</v>
          </cell>
        </row>
        <row r="1188">
          <cell r="D1188">
            <v>8588</v>
          </cell>
          <cell r="F1188" t="str">
            <v>ML</v>
          </cell>
        </row>
        <row r="1189">
          <cell r="D1189">
            <v>8634</v>
          </cell>
          <cell r="F1189" t="str">
            <v>UN</v>
          </cell>
        </row>
        <row r="1190">
          <cell r="D1190">
            <v>8635</v>
          </cell>
          <cell r="F1190" t="str">
            <v>UN</v>
          </cell>
        </row>
        <row r="1191">
          <cell r="D1191">
            <v>8636</v>
          </cell>
          <cell r="F1191" t="str">
            <v>KG</v>
          </cell>
        </row>
        <row r="1192">
          <cell r="D1192">
            <v>8644</v>
          </cell>
          <cell r="F1192" t="str">
            <v>UN</v>
          </cell>
        </row>
        <row r="1193">
          <cell r="D1193">
            <v>8645</v>
          </cell>
          <cell r="F1193" t="str">
            <v>UN</v>
          </cell>
        </row>
        <row r="1194">
          <cell r="D1194">
            <v>8654</v>
          </cell>
          <cell r="F1194" t="str">
            <v>KG</v>
          </cell>
        </row>
        <row r="1195">
          <cell r="D1195">
            <v>8666</v>
          </cell>
          <cell r="F1195" t="str">
            <v>ML</v>
          </cell>
        </row>
        <row r="1196">
          <cell r="D1196">
            <v>8672</v>
          </cell>
          <cell r="F1196" t="str">
            <v>UN</v>
          </cell>
        </row>
        <row r="1197">
          <cell r="D1197">
            <v>8674</v>
          </cell>
          <cell r="F1197" t="str">
            <v>UN</v>
          </cell>
        </row>
        <row r="1198">
          <cell r="D1198">
            <v>8675</v>
          </cell>
          <cell r="F1198" t="str">
            <v>UN</v>
          </cell>
        </row>
        <row r="1199">
          <cell r="D1199">
            <v>8676</v>
          </cell>
          <cell r="F1199" t="str">
            <v>UN</v>
          </cell>
        </row>
        <row r="1200">
          <cell r="D1200">
            <v>8679</v>
          </cell>
          <cell r="F1200" t="str">
            <v>UN</v>
          </cell>
        </row>
        <row r="1201">
          <cell r="D1201">
            <v>8688</v>
          </cell>
          <cell r="F1201" t="str">
            <v>GLB</v>
          </cell>
        </row>
        <row r="1202">
          <cell r="D1202">
            <v>8689</v>
          </cell>
          <cell r="F1202" t="str">
            <v>JR</v>
          </cell>
        </row>
        <row r="1203">
          <cell r="D1203">
            <v>8690</v>
          </cell>
          <cell r="F1203" t="str">
            <v>JR</v>
          </cell>
        </row>
        <row r="1204">
          <cell r="D1204">
            <v>8694</v>
          </cell>
          <cell r="F1204" t="str">
            <v>ML</v>
          </cell>
        </row>
        <row r="1205">
          <cell r="D1205">
            <v>8695</v>
          </cell>
          <cell r="F1205" t="str">
            <v>ML</v>
          </cell>
        </row>
        <row r="1206">
          <cell r="D1206">
            <v>8696</v>
          </cell>
          <cell r="F1206" t="str">
            <v>ML</v>
          </cell>
        </row>
        <row r="1207">
          <cell r="D1207">
            <v>8698</v>
          </cell>
          <cell r="F1207" t="str">
            <v>ML</v>
          </cell>
        </row>
        <row r="1208">
          <cell r="D1208">
            <v>8699</v>
          </cell>
          <cell r="F1208" t="str">
            <v>ML</v>
          </cell>
        </row>
        <row r="1209">
          <cell r="D1209">
            <v>8700</v>
          </cell>
          <cell r="F1209" t="str">
            <v>ML</v>
          </cell>
        </row>
        <row r="1210">
          <cell r="D1210">
            <v>8706</v>
          </cell>
          <cell r="F1210" t="str">
            <v>UN</v>
          </cell>
        </row>
        <row r="1211">
          <cell r="D1211">
            <v>8708</v>
          </cell>
          <cell r="F1211" t="str">
            <v>UN</v>
          </cell>
        </row>
        <row r="1212">
          <cell r="D1212">
            <v>8710</v>
          </cell>
          <cell r="F1212" t="str">
            <v>UN</v>
          </cell>
        </row>
        <row r="1213">
          <cell r="D1213">
            <v>8712</v>
          </cell>
          <cell r="F1213" t="str">
            <v>UN</v>
          </cell>
        </row>
        <row r="1214">
          <cell r="D1214">
            <v>8721</v>
          </cell>
          <cell r="F1214" t="str">
            <v>ML</v>
          </cell>
        </row>
        <row r="1215">
          <cell r="D1215">
            <v>8722</v>
          </cell>
          <cell r="F1215" t="str">
            <v>ML</v>
          </cell>
        </row>
        <row r="1216">
          <cell r="D1216">
            <v>8729</v>
          </cell>
          <cell r="F1216" t="str">
            <v>UN</v>
          </cell>
        </row>
        <row r="1217">
          <cell r="D1217">
            <v>8731</v>
          </cell>
          <cell r="F1217" t="str">
            <v>UN</v>
          </cell>
        </row>
        <row r="1218">
          <cell r="D1218">
            <v>8732</v>
          </cell>
          <cell r="F1218" t="str">
            <v>UN</v>
          </cell>
        </row>
        <row r="1219">
          <cell r="D1219">
            <v>8734</v>
          </cell>
          <cell r="F1219" t="str">
            <v>UN</v>
          </cell>
        </row>
        <row r="1220">
          <cell r="D1220">
            <v>8737</v>
          </cell>
          <cell r="F1220" t="str">
            <v>ML</v>
          </cell>
        </row>
        <row r="1221">
          <cell r="D1221">
            <v>8738</v>
          </cell>
          <cell r="F1221" t="str">
            <v>ML</v>
          </cell>
        </row>
        <row r="1222">
          <cell r="D1222">
            <v>8742</v>
          </cell>
          <cell r="F1222" t="str">
            <v>ML</v>
          </cell>
        </row>
        <row r="1223">
          <cell r="D1223">
            <v>8743</v>
          </cell>
          <cell r="F1223" t="str">
            <v>UN</v>
          </cell>
        </row>
        <row r="1224">
          <cell r="D1224">
            <v>8746</v>
          </cell>
          <cell r="F1224" t="str">
            <v>ML</v>
          </cell>
        </row>
        <row r="1225">
          <cell r="D1225">
            <v>8749</v>
          </cell>
          <cell r="F1225" t="str">
            <v>ML</v>
          </cell>
        </row>
        <row r="1226">
          <cell r="D1226">
            <v>8750</v>
          </cell>
          <cell r="F1226" t="str">
            <v>ML</v>
          </cell>
        </row>
        <row r="1227">
          <cell r="D1227">
            <v>8752</v>
          </cell>
          <cell r="F1227" t="str">
            <v>ML</v>
          </cell>
        </row>
        <row r="1228">
          <cell r="D1228">
            <v>8760</v>
          </cell>
          <cell r="F1228" t="str">
            <v>ML</v>
          </cell>
        </row>
        <row r="1229">
          <cell r="D1229">
            <v>8768</v>
          </cell>
          <cell r="F1229" t="str">
            <v>ML</v>
          </cell>
        </row>
        <row r="1230">
          <cell r="D1230">
            <v>8771</v>
          </cell>
          <cell r="F1230" t="str">
            <v>UN</v>
          </cell>
        </row>
        <row r="1231">
          <cell r="D1231">
            <v>8774</v>
          </cell>
          <cell r="F1231" t="str">
            <v>UN</v>
          </cell>
        </row>
        <row r="1232">
          <cell r="D1232">
            <v>8777</v>
          </cell>
          <cell r="F1232" t="str">
            <v>ML</v>
          </cell>
        </row>
        <row r="1233">
          <cell r="D1233">
            <v>8779</v>
          </cell>
          <cell r="F1233" t="str">
            <v>UN</v>
          </cell>
        </row>
        <row r="1234">
          <cell r="D1234">
            <v>8789</v>
          </cell>
          <cell r="F1234" t="str">
            <v>GLN</v>
          </cell>
        </row>
        <row r="1235">
          <cell r="D1235">
            <v>8790</v>
          </cell>
          <cell r="F1235" t="str">
            <v>M2</v>
          </cell>
        </row>
        <row r="1236">
          <cell r="D1236">
            <v>8794</v>
          </cell>
          <cell r="F1236" t="str">
            <v>M2</v>
          </cell>
        </row>
        <row r="1237">
          <cell r="D1237">
            <v>8844</v>
          </cell>
          <cell r="F1237" t="str">
            <v>HR</v>
          </cell>
        </row>
        <row r="1238">
          <cell r="D1238">
            <v>8845</v>
          </cell>
          <cell r="F1238" t="str">
            <v>JR</v>
          </cell>
        </row>
        <row r="1239">
          <cell r="D1239">
            <v>8846</v>
          </cell>
          <cell r="F1239" t="str">
            <v>UN</v>
          </cell>
        </row>
        <row r="1240">
          <cell r="D1240">
            <v>8854</v>
          </cell>
          <cell r="F1240" t="str">
            <v>UN</v>
          </cell>
        </row>
        <row r="1241">
          <cell r="D1241">
            <v>8855</v>
          </cell>
          <cell r="F1241" t="str">
            <v>UN</v>
          </cell>
        </row>
        <row r="1242">
          <cell r="D1242">
            <v>8856</v>
          </cell>
          <cell r="F1242" t="str">
            <v>UN</v>
          </cell>
        </row>
        <row r="1243">
          <cell r="D1243">
            <v>8858</v>
          </cell>
          <cell r="F1243" t="str">
            <v>ML</v>
          </cell>
        </row>
        <row r="1244">
          <cell r="D1244">
            <v>8859</v>
          </cell>
          <cell r="F1244" t="str">
            <v>ML</v>
          </cell>
        </row>
        <row r="1245">
          <cell r="D1245">
            <v>8860</v>
          </cell>
          <cell r="F1245" t="str">
            <v>ML</v>
          </cell>
        </row>
        <row r="1246">
          <cell r="D1246">
            <v>8861</v>
          </cell>
          <cell r="F1246" t="str">
            <v>ML</v>
          </cell>
        </row>
        <row r="1247">
          <cell r="D1247">
            <v>8862</v>
          </cell>
          <cell r="F1247" t="str">
            <v>ML</v>
          </cell>
        </row>
        <row r="1248">
          <cell r="D1248">
            <v>8865</v>
          </cell>
          <cell r="F1248" t="str">
            <v>UN</v>
          </cell>
        </row>
        <row r="1249">
          <cell r="D1249">
            <v>8866</v>
          </cell>
          <cell r="F1249" t="str">
            <v>UN</v>
          </cell>
        </row>
        <row r="1250">
          <cell r="D1250">
            <v>8867</v>
          </cell>
          <cell r="F1250" t="str">
            <v>UN</v>
          </cell>
        </row>
        <row r="1251">
          <cell r="D1251">
            <v>8868</v>
          </cell>
          <cell r="F1251" t="str">
            <v>ML</v>
          </cell>
        </row>
        <row r="1252">
          <cell r="D1252">
            <v>8869</v>
          </cell>
          <cell r="F1252" t="str">
            <v>ML</v>
          </cell>
        </row>
        <row r="1253">
          <cell r="D1253">
            <v>8870</v>
          </cell>
          <cell r="F1253" t="str">
            <v>UN</v>
          </cell>
        </row>
        <row r="1254">
          <cell r="D1254">
            <v>8871</v>
          </cell>
          <cell r="F1254" t="str">
            <v>UN</v>
          </cell>
        </row>
        <row r="1255">
          <cell r="D1255">
            <v>8872</v>
          </cell>
          <cell r="F1255" t="str">
            <v>UN</v>
          </cell>
        </row>
        <row r="1256">
          <cell r="D1256">
            <v>8873</v>
          </cell>
          <cell r="F1256" t="str">
            <v>KG</v>
          </cell>
        </row>
        <row r="1257">
          <cell r="D1257">
            <v>8874</v>
          </cell>
          <cell r="F1257" t="str">
            <v>UN</v>
          </cell>
        </row>
        <row r="1258">
          <cell r="D1258">
            <v>8875</v>
          </cell>
          <cell r="F1258" t="str">
            <v>UN</v>
          </cell>
        </row>
        <row r="1259">
          <cell r="D1259">
            <v>8876</v>
          </cell>
          <cell r="F1259" t="str">
            <v>UN</v>
          </cell>
        </row>
        <row r="1260">
          <cell r="D1260">
            <v>8877</v>
          </cell>
          <cell r="F1260" t="str">
            <v>UN</v>
          </cell>
        </row>
        <row r="1261">
          <cell r="D1261">
            <v>8880</v>
          </cell>
          <cell r="F1261" t="str">
            <v>ML</v>
          </cell>
        </row>
        <row r="1262">
          <cell r="D1262">
            <v>8883</v>
          </cell>
          <cell r="F1262" t="str">
            <v>UN</v>
          </cell>
        </row>
        <row r="1263">
          <cell r="D1263">
            <v>8884</v>
          </cell>
          <cell r="F1263" t="str">
            <v>UN</v>
          </cell>
        </row>
        <row r="1264">
          <cell r="D1264">
            <v>8885</v>
          </cell>
          <cell r="F1264" t="str">
            <v>UN</v>
          </cell>
        </row>
        <row r="1265">
          <cell r="D1265">
            <v>8892</v>
          </cell>
          <cell r="F1265" t="str">
            <v>UN</v>
          </cell>
        </row>
        <row r="1266">
          <cell r="D1266">
            <v>8907</v>
          </cell>
          <cell r="F1266" t="str">
            <v>ML</v>
          </cell>
        </row>
        <row r="1267">
          <cell r="D1267">
            <v>8908</v>
          </cell>
          <cell r="F1267" t="str">
            <v>ML</v>
          </cell>
        </row>
        <row r="1268">
          <cell r="D1268">
            <v>8911</v>
          </cell>
          <cell r="F1268" t="str">
            <v>JR</v>
          </cell>
        </row>
        <row r="1269">
          <cell r="D1269">
            <v>8913</v>
          </cell>
          <cell r="F1269" t="str">
            <v>UN</v>
          </cell>
        </row>
        <row r="1270">
          <cell r="D1270">
            <v>8928</v>
          </cell>
          <cell r="F1270" t="str">
            <v>ML</v>
          </cell>
        </row>
        <row r="1271">
          <cell r="D1271">
            <v>8929</v>
          </cell>
          <cell r="F1271" t="str">
            <v>UN</v>
          </cell>
        </row>
        <row r="1272">
          <cell r="D1272">
            <v>8930</v>
          </cell>
          <cell r="F1272" t="str">
            <v>UN</v>
          </cell>
        </row>
        <row r="1273">
          <cell r="D1273">
            <v>8931</v>
          </cell>
          <cell r="F1273" t="str">
            <v>UN</v>
          </cell>
        </row>
        <row r="1274">
          <cell r="D1274">
            <v>8932</v>
          </cell>
          <cell r="F1274" t="str">
            <v>UN</v>
          </cell>
        </row>
        <row r="1275">
          <cell r="D1275">
            <v>8933</v>
          </cell>
          <cell r="F1275" t="str">
            <v>UN</v>
          </cell>
        </row>
        <row r="1276">
          <cell r="D1276">
            <v>8938</v>
          </cell>
          <cell r="F1276" t="str">
            <v>UN</v>
          </cell>
        </row>
        <row r="1277">
          <cell r="D1277">
            <v>8939</v>
          </cell>
          <cell r="F1277" t="str">
            <v>ML</v>
          </cell>
        </row>
        <row r="1278">
          <cell r="D1278">
            <v>8941</v>
          </cell>
          <cell r="F1278" t="str">
            <v>UN</v>
          </cell>
        </row>
        <row r="1279">
          <cell r="D1279">
            <v>8942</v>
          </cell>
          <cell r="F1279" t="str">
            <v>ML</v>
          </cell>
        </row>
        <row r="1280">
          <cell r="D1280">
            <v>8968</v>
          </cell>
          <cell r="F1280" t="str">
            <v>GLB</v>
          </cell>
        </row>
        <row r="1281">
          <cell r="D1281">
            <v>8969</v>
          </cell>
          <cell r="F1281" t="str">
            <v>GLB</v>
          </cell>
        </row>
        <row r="1282">
          <cell r="D1282">
            <v>8972</v>
          </cell>
          <cell r="F1282" t="str">
            <v>M3</v>
          </cell>
        </row>
        <row r="1283">
          <cell r="D1283">
            <v>8973</v>
          </cell>
          <cell r="F1283" t="str">
            <v>KG</v>
          </cell>
        </row>
        <row r="1284">
          <cell r="D1284">
            <v>8975</v>
          </cell>
          <cell r="F1284" t="str">
            <v>ML</v>
          </cell>
        </row>
        <row r="1285">
          <cell r="D1285">
            <v>8978</v>
          </cell>
          <cell r="F1285" t="str">
            <v>KG</v>
          </cell>
        </row>
        <row r="1286">
          <cell r="D1286">
            <v>8979</v>
          </cell>
          <cell r="F1286" t="str">
            <v>M3</v>
          </cell>
        </row>
        <row r="1287">
          <cell r="D1287">
            <v>8981</v>
          </cell>
          <cell r="F1287" t="str">
            <v>KG</v>
          </cell>
        </row>
        <row r="1288">
          <cell r="D1288">
            <v>8983</v>
          </cell>
          <cell r="F1288" t="str">
            <v>KG</v>
          </cell>
        </row>
        <row r="1289">
          <cell r="D1289">
            <v>8984</v>
          </cell>
          <cell r="F1289" t="str">
            <v>KG</v>
          </cell>
        </row>
        <row r="1290">
          <cell r="D1290">
            <v>8985</v>
          </cell>
          <cell r="F1290" t="str">
            <v>UN</v>
          </cell>
        </row>
        <row r="1291">
          <cell r="D1291">
            <v>8986</v>
          </cell>
          <cell r="F1291" t="str">
            <v>UN</v>
          </cell>
        </row>
        <row r="1292">
          <cell r="D1292">
            <v>8987</v>
          </cell>
          <cell r="F1292" t="str">
            <v>UN</v>
          </cell>
        </row>
        <row r="1293">
          <cell r="D1293">
            <v>8988</v>
          </cell>
          <cell r="F1293" t="str">
            <v>UN</v>
          </cell>
        </row>
        <row r="1294">
          <cell r="D1294">
            <v>8990</v>
          </cell>
          <cell r="F1294" t="str">
            <v>UN</v>
          </cell>
        </row>
        <row r="1295">
          <cell r="D1295">
            <v>8993</v>
          </cell>
          <cell r="F1295" t="str">
            <v>UN</v>
          </cell>
        </row>
        <row r="1296">
          <cell r="D1296">
            <v>8994</v>
          </cell>
          <cell r="F1296" t="str">
            <v>UN</v>
          </cell>
        </row>
        <row r="1297">
          <cell r="D1297">
            <v>8995</v>
          </cell>
          <cell r="F1297" t="str">
            <v>UN</v>
          </cell>
        </row>
        <row r="1298">
          <cell r="D1298">
            <v>8996</v>
          </cell>
          <cell r="F1298" t="str">
            <v>UN</v>
          </cell>
        </row>
        <row r="1299">
          <cell r="D1299">
            <v>8997</v>
          </cell>
          <cell r="F1299" t="str">
            <v>UN</v>
          </cell>
        </row>
        <row r="1300">
          <cell r="D1300">
            <v>9000</v>
          </cell>
          <cell r="F1300" t="str">
            <v>UN</v>
          </cell>
        </row>
        <row r="1301">
          <cell r="D1301">
            <v>9001</v>
          </cell>
          <cell r="F1301" t="str">
            <v>UN</v>
          </cell>
        </row>
        <row r="1302">
          <cell r="D1302">
            <v>9003</v>
          </cell>
          <cell r="F1302" t="str">
            <v>UN</v>
          </cell>
        </row>
        <row r="1303">
          <cell r="D1303">
            <v>9004</v>
          </cell>
          <cell r="F1303" t="str">
            <v>ML</v>
          </cell>
        </row>
        <row r="1304">
          <cell r="D1304">
            <v>9005</v>
          </cell>
          <cell r="F1304" t="str">
            <v>ML</v>
          </cell>
        </row>
        <row r="1305">
          <cell r="D1305">
            <v>9006</v>
          </cell>
          <cell r="F1305" t="str">
            <v>ML</v>
          </cell>
        </row>
        <row r="1306">
          <cell r="D1306">
            <v>9007</v>
          </cell>
          <cell r="F1306" t="str">
            <v>ML</v>
          </cell>
        </row>
        <row r="1307">
          <cell r="D1307">
            <v>9016</v>
          </cell>
          <cell r="F1307" t="str">
            <v>UN</v>
          </cell>
        </row>
        <row r="1308">
          <cell r="D1308">
            <v>9017</v>
          </cell>
          <cell r="F1308" t="str">
            <v>UN</v>
          </cell>
        </row>
        <row r="1309">
          <cell r="D1309">
            <v>9018</v>
          </cell>
          <cell r="F1309" t="str">
            <v>UN</v>
          </cell>
        </row>
        <row r="1310">
          <cell r="D1310">
            <v>9019</v>
          </cell>
          <cell r="F1310" t="str">
            <v>UN</v>
          </cell>
        </row>
        <row r="1311">
          <cell r="D1311">
            <v>9020</v>
          </cell>
          <cell r="F1311" t="str">
            <v>UN</v>
          </cell>
        </row>
        <row r="1312">
          <cell r="D1312">
            <v>9021</v>
          </cell>
          <cell r="F1312" t="str">
            <v>UN</v>
          </cell>
        </row>
        <row r="1313">
          <cell r="D1313">
            <v>9022</v>
          </cell>
          <cell r="F1313" t="str">
            <v>UN</v>
          </cell>
        </row>
        <row r="1314">
          <cell r="D1314">
            <v>9023</v>
          </cell>
          <cell r="F1314" t="str">
            <v>UN</v>
          </cell>
        </row>
        <row r="1315">
          <cell r="D1315">
            <v>9024</v>
          </cell>
          <cell r="F1315" t="str">
            <v>UN</v>
          </cell>
        </row>
        <row r="1316">
          <cell r="D1316">
            <v>9025</v>
          </cell>
          <cell r="F1316" t="str">
            <v>UN</v>
          </cell>
        </row>
        <row r="1317">
          <cell r="D1317">
            <v>9026</v>
          </cell>
          <cell r="F1317" t="str">
            <v>UN</v>
          </cell>
        </row>
        <row r="1318">
          <cell r="D1318">
            <v>9027</v>
          </cell>
          <cell r="F1318" t="str">
            <v>UN</v>
          </cell>
        </row>
        <row r="1319">
          <cell r="D1319">
            <v>9028</v>
          </cell>
          <cell r="F1319" t="str">
            <v>UN</v>
          </cell>
        </row>
        <row r="1320">
          <cell r="D1320">
            <v>9029</v>
          </cell>
          <cell r="F1320" t="str">
            <v>UN</v>
          </cell>
        </row>
        <row r="1321">
          <cell r="D1321">
            <v>9030</v>
          </cell>
          <cell r="F1321" t="str">
            <v>UN</v>
          </cell>
        </row>
        <row r="1322">
          <cell r="D1322">
            <v>9031</v>
          </cell>
          <cell r="F1322" t="str">
            <v>UN</v>
          </cell>
        </row>
        <row r="1323">
          <cell r="D1323">
            <v>9032</v>
          </cell>
          <cell r="F1323" t="str">
            <v>UN</v>
          </cell>
        </row>
        <row r="1324">
          <cell r="D1324">
            <v>9033</v>
          </cell>
          <cell r="F1324" t="str">
            <v>UN</v>
          </cell>
        </row>
        <row r="1325">
          <cell r="D1325">
            <v>9034</v>
          </cell>
          <cell r="F1325" t="str">
            <v>UN</v>
          </cell>
        </row>
        <row r="1326">
          <cell r="D1326">
            <v>9035</v>
          </cell>
          <cell r="F1326" t="str">
            <v>UN</v>
          </cell>
        </row>
        <row r="1327">
          <cell r="D1327">
            <v>9036</v>
          </cell>
          <cell r="F1327" t="str">
            <v>UN</v>
          </cell>
        </row>
        <row r="1328">
          <cell r="D1328">
            <v>9037</v>
          </cell>
          <cell r="F1328" t="str">
            <v>UN</v>
          </cell>
        </row>
        <row r="1329">
          <cell r="D1329">
            <v>9038</v>
          </cell>
          <cell r="F1329" t="str">
            <v>UN</v>
          </cell>
        </row>
        <row r="1330">
          <cell r="D1330">
            <v>9043</v>
          </cell>
          <cell r="F1330" t="str">
            <v>M2</v>
          </cell>
        </row>
        <row r="1331">
          <cell r="D1331">
            <v>9044</v>
          </cell>
          <cell r="F1331" t="str">
            <v>M2</v>
          </cell>
        </row>
        <row r="1332">
          <cell r="D1332">
            <v>9048</v>
          </cell>
          <cell r="F1332" t="str">
            <v>UN</v>
          </cell>
        </row>
        <row r="1333">
          <cell r="D1333">
            <v>9050</v>
          </cell>
          <cell r="F1333" t="str">
            <v>UN</v>
          </cell>
        </row>
        <row r="1334">
          <cell r="D1334">
            <v>9054</v>
          </cell>
          <cell r="F1334" t="str">
            <v>M2</v>
          </cell>
        </row>
        <row r="1335">
          <cell r="D1335">
            <v>9056</v>
          </cell>
          <cell r="F1335" t="str">
            <v>M2</v>
          </cell>
        </row>
        <row r="1336">
          <cell r="D1336">
            <v>9057</v>
          </cell>
          <cell r="F1336" t="str">
            <v>M2</v>
          </cell>
        </row>
        <row r="1337">
          <cell r="D1337">
            <v>9062</v>
          </cell>
          <cell r="F1337" t="str">
            <v>UN</v>
          </cell>
        </row>
        <row r="1338">
          <cell r="D1338">
            <v>9083</v>
          </cell>
          <cell r="F1338" t="str">
            <v>DIA</v>
          </cell>
        </row>
        <row r="1339">
          <cell r="D1339">
            <v>9084</v>
          </cell>
          <cell r="F1339" t="str">
            <v>MES</v>
          </cell>
        </row>
        <row r="1340">
          <cell r="D1340">
            <v>9085</v>
          </cell>
          <cell r="F1340" t="str">
            <v>MES</v>
          </cell>
        </row>
        <row r="1341">
          <cell r="D1341">
            <v>9086</v>
          </cell>
          <cell r="F1341" t="str">
            <v>MES</v>
          </cell>
        </row>
        <row r="1342">
          <cell r="D1342">
            <v>9087</v>
          </cell>
          <cell r="F1342" t="str">
            <v>MES</v>
          </cell>
        </row>
        <row r="1343">
          <cell r="D1343">
            <v>9088</v>
          </cell>
          <cell r="F1343" t="str">
            <v>MES</v>
          </cell>
        </row>
        <row r="1344">
          <cell r="D1344">
            <v>9089</v>
          </cell>
          <cell r="F1344" t="str">
            <v>MES</v>
          </cell>
        </row>
        <row r="1345">
          <cell r="D1345">
            <v>9090</v>
          </cell>
          <cell r="F1345" t="str">
            <v>MES</v>
          </cell>
        </row>
        <row r="1346">
          <cell r="D1346">
            <v>9091</v>
          </cell>
          <cell r="F1346" t="str">
            <v>MES</v>
          </cell>
        </row>
        <row r="1347">
          <cell r="D1347">
            <v>9092</v>
          </cell>
          <cell r="F1347" t="str">
            <v>MES</v>
          </cell>
        </row>
        <row r="1348">
          <cell r="D1348">
            <v>9093</v>
          </cell>
          <cell r="F1348" t="str">
            <v>MES</v>
          </cell>
        </row>
        <row r="1349">
          <cell r="D1349">
            <v>9094</v>
          </cell>
          <cell r="F1349" t="str">
            <v>MES</v>
          </cell>
        </row>
        <row r="1350">
          <cell r="D1350">
            <v>9095</v>
          </cell>
          <cell r="F1350" t="str">
            <v>MES</v>
          </cell>
        </row>
        <row r="1351">
          <cell r="D1351">
            <v>9096</v>
          </cell>
          <cell r="F1351" t="str">
            <v>MES</v>
          </cell>
        </row>
        <row r="1352">
          <cell r="D1352">
            <v>9097</v>
          </cell>
          <cell r="F1352" t="str">
            <v>MES</v>
          </cell>
        </row>
        <row r="1353">
          <cell r="D1353">
            <v>9098</v>
          </cell>
          <cell r="F1353" t="str">
            <v>MES</v>
          </cell>
        </row>
        <row r="1354">
          <cell r="D1354">
            <v>9099</v>
          </cell>
          <cell r="F1354" t="str">
            <v>MES</v>
          </cell>
        </row>
        <row r="1355">
          <cell r="D1355">
            <v>9100</v>
          </cell>
          <cell r="F1355" t="str">
            <v>MES</v>
          </cell>
        </row>
        <row r="1356">
          <cell r="D1356">
            <v>9101</v>
          </cell>
          <cell r="F1356" t="str">
            <v>MES</v>
          </cell>
        </row>
        <row r="1357">
          <cell r="D1357">
            <v>9102</v>
          </cell>
          <cell r="F1357" t="str">
            <v>MES</v>
          </cell>
        </row>
        <row r="1358">
          <cell r="D1358">
            <v>9103</v>
          </cell>
          <cell r="F1358" t="str">
            <v>MES</v>
          </cell>
        </row>
        <row r="1359">
          <cell r="D1359">
            <v>9104</v>
          </cell>
          <cell r="F1359" t="str">
            <v>MES</v>
          </cell>
        </row>
        <row r="1360">
          <cell r="D1360">
            <v>9105</v>
          </cell>
          <cell r="F1360" t="str">
            <v>MES</v>
          </cell>
        </row>
        <row r="1361">
          <cell r="D1361">
            <v>9107</v>
          </cell>
          <cell r="F1361" t="str">
            <v>MES</v>
          </cell>
        </row>
        <row r="1362">
          <cell r="D1362">
            <v>9108</v>
          </cell>
          <cell r="F1362" t="str">
            <v>MES</v>
          </cell>
        </row>
        <row r="1363">
          <cell r="D1363">
            <v>9109</v>
          </cell>
          <cell r="F1363" t="str">
            <v>MES</v>
          </cell>
        </row>
        <row r="1364">
          <cell r="D1364">
            <v>9110</v>
          </cell>
          <cell r="F1364" t="str">
            <v>MES</v>
          </cell>
        </row>
        <row r="1365">
          <cell r="D1365">
            <v>9111</v>
          </cell>
          <cell r="F1365" t="str">
            <v>MES</v>
          </cell>
        </row>
        <row r="1366">
          <cell r="D1366">
            <v>9112</v>
          </cell>
          <cell r="F1366" t="str">
            <v>MES</v>
          </cell>
        </row>
        <row r="1367">
          <cell r="D1367">
            <v>9113</v>
          </cell>
          <cell r="F1367" t="str">
            <v>MES</v>
          </cell>
        </row>
        <row r="1368">
          <cell r="D1368">
            <v>9114</v>
          </cell>
          <cell r="F1368" t="str">
            <v>MES</v>
          </cell>
        </row>
        <row r="1369">
          <cell r="D1369">
            <v>9115</v>
          </cell>
          <cell r="F1369" t="str">
            <v>MES</v>
          </cell>
        </row>
        <row r="1370">
          <cell r="D1370">
            <v>9116</v>
          </cell>
          <cell r="F1370" t="str">
            <v>DIA</v>
          </cell>
        </row>
        <row r="1371">
          <cell r="D1371">
            <v>9117</v>
          </cell>
          <cell r="F1371" t="str">
            <v>MES</v>
          </cell>
        </row>
        <row r="1372">
          <cell r="D1372">
            <v>9118</v>
          </cell>
          <cell r="F1372" t="str">
            <v>DIA</v>
          </cell>
        </row>
        <row r="1373">
          <cell r="D1373">
            <v>9119</v>
          </cell>
          <cell r="F1373" t="str">
            <v>MES</v>
          </cell>
        </row>
        <row r="1374">
          <cell r="D1374">
            <v>9120</v>
          </cell>
          <cell r="F1374" t="str">
            <v>DIA</v>
          </cell>
        </row>
        <row r="1375">
          <cell r="D1375">
            <v>9121</v>
          </cell>
          <cell r="F1375" t="str">
            <v>MES</v>
          </cell>
        </row>
        <row r="1376">
          <cell r="D1376">
            <v>9122</v>
          </cell>
          <cell r="F1376" t="str">
            <v>DIA</v>
          </cell>
        </row>
        <row r="1377">
          <cell r="D1377">
            <v>9123</v>
          </cell>
          <cell r="F1377" t="str">
            <v>MES</v>
          </cell>
        </row>
        <row r="1378">
          <cell r="D1378">
            <v>9124</v>
          </cell>
          <cell r="F1378" t="str">
            <v>DIA</v>
          </cell>
        </row>
        <row r="1379">
          <cell r="D1379">
            <v>9125</v>
          </cell>
          <cell r="F1379" t="str">
            <v>MES</v>
          </cell>
        </row>
        <row r="1380">
          <cell r="D1380">
            <v>9143</v>
          </cell>
          <cell r="F1380" t="str">
            <v>UN</v>
          </cell>
        </row>
        <row r="1381">
          <cell r="D1381">
            <v>9144</v>
          </cell>
          <cell r="F1381" t="str">
            <v>UN</v>
          </cell>
        </row>
        <row r="1382">
          <cell r="D1382">
            <v>9145</v>
          </cell>
          <cell r="F1382" t="str">
            <v>UN</v>
          </cell>
        </row>
        <row r="1383">
          <cell r="D1383">
            <v>9146</v>
          </cell>
          <cell r="F1383" t="str">
            <v>UN</v>
          </cell>
        </row>
        <row r="1384">
          <cell r="D1384">
            <v>9147</v>
          </cell>
          <cell r="F1384" t="str">
            <v>UN</v>
          </cell>
        </row>
        <row r="1385">
          <cell r="D1385">
            <v>9148</v>
          </cell>
          <cell r="F1385" t="str">
            <v>MES</v>
          </cell>
        </row>
        <row r="1386">
          <cell r="D1386">
            <v>9159</v>
          </cell>
          <cell r="F1386" t="str">
            <v>M2/MES</v>
          </cell>
        </row>
        <row r="1387">
          <cell r="D1387">
            <v>9164</v>
          </cell>
          <cell r="F1387" t="str">
            <v>DIA</v>
          </cell>
        </row>
        <row r="1388">
          <cell r="D1388">
            <v>9165</v>
          </cell>
          <cell r="F1388" t="str">
            <v>MES</v>
          </cell>
        </row>
        <row r="1389">
          <cell r="D1389">
            <v>9166</v>
          </cell>
          <cell r="F1389" t="str">
            <v>MES</v>
          </cell>
        </row>
        <row r="1390">
          <cell r="D1390">
            <v>9167</v>
          </cell>
          <cell r="F1390" t="str">
            <v>DIA</v>
          </cell>
        </row>
        <row r="1391">
          <cell r="D1391">
            <v>9168</v>
          </cell>
          <cell r="F1391" t="str">
            <v>MES</v>
          </cell>
        </row>
        <row r="1392">
          <cell r="D1392">
            <v>9169</v>
          </cell>
          <cell r="F1392" t="str">
            <v>UN</v>
          </cell>
        </row>
        <row r="1393">
          <cell r="D1393">
            <v>9170</v>
          </cell>
          <cell r="F1393" t="str">
            <v>KG</v>
          </cell>
        </row>
        <row r="1394">
          <cell r="D1394">
            <v>9171</v>
          </cell>
          <cell r="F1394" t="str">
            <v>KG</v>
          </cell>
        </row>
        <row r="1395">
          <cell r="D1395">
            <v>9172</v>
          </cell>
          <cell r="F1395" t="str">
            <v>VIAJE</v>
          </cell>
        </row>
        <row r="1396">
          <cell r="D1396">
            <v>9176</v>
          </cell>
          <cell r="F1396" t="str">
            <v>MES</v>
          </cell>
        </row>
        <row r="1397">
          <cell r="D1397">
            <v>9184</v>
          </cell>
          <cell r="F1397" t="str">
            <v>UN</v>
          </cell>
        </row>
        <row r="1398">
          <cell r="D1398">
            <v>9185</v>
          </cell>
          <cell r="F1398" t="str">
            <v>UN</v>
          </cell>
        </row>
        <row r="1399">
          <cell r="D1399">
            <v>9186</v>
          </cell>
          <cell r="F1399" t="str">
            <v>UN</v>
          </cell>
        </row>
        <row r="1400">
          <cell r="D1400">
            <v>9187</v>
          </cell>
          <cell r="F1400" t="str">
            <v>UN</v>
          </cell>
        </row>
        <row r="1401">
          <cell r="D1401">
            <v>9188</v>
          </cell>
          <cell r="F1401" t="str">
            <v>UN</v>
          </cell>
        </row>
        <row r="1402">
          <cell r="D1402">
            <v>9189</v>
          </cell>
          <cell r="F1402" t="str">
            <v>UN</v>
          </cell>
        </row>
        <row r="1403">
          <cell r="D1403">
            <v>9190</v>
          </cell>
          <cell r="F1403" t="str">
            <v>UN</v>
          </cell>
        </row>
        <row r="1404">
          <cell r="D1404">
            <v>9191</v>
          </cell>
          <cell r="F1404" t="str">
            <v>UN</v>
          </cell>
        </row>
        <row r="1405">
          <cell r="D1405">
            <v>9192</v>
          </cell>
          <cell r="F1405" t="str">
            <v>UN</v>
          </cell>
        </row>
        <row r="1406">
          <cell r="D1406">
            <v>9193</v>
          </cell>
          <cell r="F1406" t="str">
            <v>UN</v>
          </cell>
        </row>
        <row r="1407">
          <cell r="D1407">
            <v>9194</v>
          </cell>
          <cell r="F1407" t="str">
            <v>UN</v>
          </cell>
        </row>
        <row r="1408">
          <cell r="D1408">
            <v>9197</v>
          </cell>
          <cell r="F1408" t="str">
            <v>M3</v>
          </cell>
        </row>
        <row r="1409">
          <cell r="D1409">
            <v>9199</v>
          </cell>
          <cell r="F1409" t="str">
            <v>M3</v>
          </cell>
        </row>
        <row r="1410">
          <cell r="D1410">
            <v>9200</v>
          </cell>
          <cell r="F1410" t="str">
            <v>UN</v>
          </cell>
        </row>
        <row r="1411">
          <cell r="D1411">
            <v>9201</v>
          </cell>
          <cell r="F1411" t="str">
            <v>UN</v>
          </cell>
        </row>
        <row r="1412">
          <cell r="D1412">
            <v>9202</v>
          </cell>
          <cell r="F1412" t="str">
            <v>UN</v>
          </cell>
        </row>
        <row r="1413">
          <cell r="D1413">
            <v>9203</v>
          </cell>
          <cell r="F1413" t="str">
            <v>UN</v>
          </cell>
        </row>
        <row r="1414">
          <cell r="D1414">
            <v>9204</v>
          </cell>
          <cell r="F1414" t="str">
            <v>UN</v>
          </cell>
        </row>
        <row r="1415">
          <cell r="D1415">
            <v>9209</v>
          </cell>
          <cell r="F1415" t="str">
            <v>UN</v>
          </cell>
        </row>
        <row r="1416">
          <cell r="D1416">
            <v>9210</v>
          </cell>
          <cell r="F1416" t="str">
            <v>DIA</v>
          </cell>
        </row>
        <row r="1417">
          <cell r="D1417">
            <v>9211</v>
          </cell>
          <cell r="F1417" t="str">
            <v>UN</v>
          </cell>
        </row>
        <row r="1418">
          <cell r="D1418">
            <v>9216</v>
          </cell>
          <cell r="F1418" t="str">
            <v>UN</v>
          </cell>
        </row>
        <row r="1419">
          <cell r="D1419">
            <v>9217</v>
          </cell>
          <cell r="F1419" t="str">
            <v>UN</v>
          </cell>
        </row>
        <row r="1420">
          <cell r="D1420">
            <v>9219</v>
          </cell>
          <cell r="F1420" t="str">
            <v>UN</v>
          </cell>
        </row>
        <row r="1421">
          <cell r="D1421">
            <v>9229</v>
          </cell>
          <cell r="F1421" t="str">
            <v>JGO</v>
          </cell>
        </row>
        <row r="1422">
          <cell r="D1422">
            <v>9247</v>
          </cell>
          <cell r="F1422" t="str">
            <v>M2</v>
          </cell>
        </row>
        <row r="1423">
          <cell r="D1423">
            <v>9253</v>
          </cell>
          <cell r="F1423" t="str">
            <v>UN</v>
          </cell>
        </row>
        <row r="1424">
          <cell r="D1424">
            <v>9254</v>
          </cell>
          <cell r="F1424" t="str">
            <v>JR</v>
          </cell>
        </row>
        <row r="1425">
          <cell r="D1425">
            <v>9255</v>
          </cell>
          <cell r="F1425" t="str">
            <v>M3</v>
          </cell>
        </row>
        <row r="1426">
          <cell r="D1426">
            <v>9256</v>
          </cell>
          <cell r="F1426" t="str">
            <v>ML</v>
          </cell>
        </row>
        <row r="1427">
          <cell r="D1427">
            <v>9257</v>
          </cell>
          <cell r="F1427" t="str">
            <v>ML</v>
          </cell>
        </row>
        <row r="1428">
          <cell r="D1428">
            <v>9259</v>
          </cell>
          <cell r="F1428" t="str">
            <v>ML</v>
          </cell>
        </row>
        <row r="1429">
          <cell r="D1429">
            <v>9260</v>
          </cell>
          <cell r="F1429" t="str">
            <v>UN</v>
          </cell>
        </row>
        <row r="1430">
          <cell r="D1430">
            <v>9275</v>
          </cell>
          <cell r="F1430" t="str">
            <v>UN</v>
          </cell>
        </row>
        <row r="1431">
          <cell r="D1431">
            <v>9276</v>
          </cell>
          <cell r="F1431" t="str">
            <v>UN</v>
          </cell>
        </row>
        <row r="1432">
          <cell r="D1432">
            <v>9277</v>
          </cell>
          <cell r="F1432" t="str">
            <v>UN</v>
          </cell>
        </row>
        <row r="1433">
          <cell r="D1433">
            <v>9278</v>
          </cell>
          <cell r="F1433" t="str">
            <v>UN</v>
          </cell>
        </row>
        <row r="1434">
          <cell r="D1434">
            <v>9279</v>
          </cell>
          <cell r="F1434" t="str">
            <v>UN</v>
          </cell>
        </row>
        <row r="1435">
          <cell r="D1435">
            <v>9280</v>
          </cell>
          <cell r="F1435" t="str">
            <v>UN</v>
          </cell>
        </row>
        <row r="1436">
          <cell r="D1436">
            <v>9283</v>
          </cell>
          <cell r="F1436" t="str">
            <v>PAR</v>
          </cell>
        </row>
        <row r="1437">
          <cell r="D1437">
            <v>9286</v>
          </cell>
          <cell r="F1437" t="str">
            <v>UN</v>
          </cell>
        </row>
        <row r="1438">
          <cell r="D1438">
            <v>9287</v>
          </cell>
          <cell r="F1438" t="str">
            <v>UN</v>
          </cell>
        </row>
        <row r="1439">
          <cell r="D1439">
            <v>9288</v>
          </cell>
          <cell r="F1439" t="str">
            <v>UN</v>
          </cell>
        </row>
        <row r="1440">
          <cell r="D1440">
            <v>9289</v>
          </cell>
          <cell r="F1440" t="str">
            <v>UN</v>
          </cell>
        </row>
        <row r="1441">
          <cell r="D1441">
            <v>9290</v>
          </cell>
          <cell r="F1441" t="str">
            <v>UN</v>
          </cell>
        </row>
        <row r="1442">
          <cell r="D1442">
            <v>9302</v>
          </cell>
          <cell r="F1442" t="str">
            <v>M3</v>
          </cell>
        </row>
        <row r="1443">
          <cell r="D1443">
            <v>9303</v>
          </cell>
          <cell r="F1443" t="str">
            <v>UN</v>
          </cell>
        </row>
        <row r="1444">
          <cell r="D1444">
            <v>9306</v>
          </cell>
          <cell r="F1444" t="str">
            <v>ROLLO</v>
          </cell>
        </row>
        <row r="1445">
          <cell r="D1445">
            <v>9307</v>
          </cell>
          <cell r="F1445" t="str">
            <v>KG</v>
          </cell>
        </row>
        <row r="1446">
          <cell r="D1446">
            <v>9309</v>
          </cell>
          <cell r="F1446" t="str">
            <v>UN</v>
          </cell>
        </row>
        <row r="1447">
          <cell r="D1447">
            <v>9310</v>
          </cell>
          <cell r="F1447" t="str">
            <v>LT</v>
          </cell>
        </row>
        <row r="1448">
          <cell r="D1448">
            <v>9311</v>
          </cell>
          <cell r="F1448" t="str">
            <v>GR</v>
          </cell>
        </row>
        <row r="1449">
          <cell r="D1449">
            <v>9314</v>
          </cell>
          <cell r="F1449" t="str">
            <v>JR</v>
          </cell>
        </row>
        <row r="1450">
          <cell r="D1450">
            <v>9317</v>
          </cell>
          <cell r="F1450" t="str">
            <v>JR</v>
          </cell>
        </row>
        <row r="1451">
          <cell r="D1451">
            <v>9318</v>
          </cell>
          <cell r="F1451" t="str">
            <v>HR</v>
          </cell>
        </row>
        <row r="1452">
          <cell r="D1452">
            <v>9319</v>
          </cell>
          <cell r="F1452" t="str">
            <v>JR</v>
          </cell>
        </row>
        <row r="1453">
          <cell r="D1453">
            <v>9320</v>
          </cell>
          <cell r="F1453" t="str">
            <v>JR</v>
          </cell>
        </row>
        <row r="1454">
          <cell r="D1454">
            <v>9321</v>
          </cell>
          <cell r="F1454" t="str">
            <v>JR</v>
          </cell>
        </row>
        <row r="1455">
          <cell r="D1455">
            <v>9323</v>
          </cell>
          <cell r="F1455" t="str">
            <v>JR</v>
          </cell>
        </row>
        <row r="1456">
          <cell r="D1456">
            <v>9324</v>
          </cell>
          <cell r="F1456" t="str">
            <v>JR</v>
          </cell>
        </row>
        <row r="1457">
          <cell r="D1457">
            <v>9325</v>
          </cell>
          <cell r="F1457" t="str">
            <v>VIAJE</v>
          </cell>
        </row>
        <row r="1458">
          <cell r="D1458">
            <v>9333</v>
          </cell>
          <cell r="F1458" t="str">
            <v>UN</v>
          </cell>
        </row>
        <row r="1459">
          <cell r="D1459">
            <v>9334</v>
          </cell>
          <cell r="F1459" t="str">
            <v>UN</v>
          </cell>
        </row>
        <row r="1460">
          <cell r="D1460">
            <v>9335</v>
          </cell>
          <cell r="F1460" t="str">
            <v>UN</v>
          </cell>
        </row>
        <row r="1461">
          <cell r="D1461">
            <v>9342</v>
          </cell>
          <cell r="F1461" t="str">
            <v>UN</v>
          </cell>
        </row>
        <row r="1462">
          <cell r="D1462">
            <v>9343</v>
          </cell>
          <cell r="F1462" t="str">
            <v>UN</v>
          </cell>
        </row>
        <row r="1463">
          <cell r="D1463">
            <v>9344</v>
          </cell>
          <cell r="F1463" t="str">
            <v>UN</v>
          </cell>
        </row>
        <row r="1464">
          <cell r="D1464">
            <v>9345</v>
          </cell>
          <cell r="F1464" t="str">
            <v>UN</v>
          </cell>
        </row>
        <row r="1465">
          <cell r="D1465">
            <v>9346</v>
          </cell>
          <cell r="F1465" t="str">
            <v>UN</v>
          </cell>
        </row>
        <row r="1466">
          <cell r="D1466">
            <v>9347</v>
          </cell>
          <cell r="F1466" t="str">
            <v>UN</v>
          </cell>
        </row>
        <row r="1467">
          <cell r="D1467">
            <v>9348</v>
          </cell>
          <cell r="F1467" t="str">
            <v>UN</v>
          </cell>
        </row>
        <row r="1468">
          <cell r="D1468">
            <v>9350</v>
          </cell>
          <cell r="F1468" t="str">
            <v>UN</v>
          </cell>
        </row>
        <row r="1469">
          <cell r="D1469">
            <v>9351</v>
          </cell>
          <cell r="F1469" t="str">
            <v>UN</v>
          </cell>
        </row>
        <row r="1470">
          <cell r="D1470">
            <v>9352</v>
          </cell>
          <cell r="F1470" t="str">
            <v>UN</v>
          </cell>
        </row>
        <row r="1471">
          <cell r="D1471">
            <v>9353</v>
          </cell>
          <cell r="F1471" t="str">
            <v>UN</v>
          </cell>
        </row>
        <row r="1472">
          <cell r="D1472">
            <v>9354</v>
          </cell>
          <cell r="F1472" t="str">
            <v>UN</v>
          </cell>
        </row>
        <row r="1473">
          <cell r="D1473">
            <v>9355</v>
          </cell>
          <cell r="F1473" t="str">
            <v>UN</v>
          </cell>
        </row>
        <row r="1474">
          <cell r="D1474">
            <v>9356</v>
          </cell>
          <cell r="F1474" t="str">
            <v>UN</v>
          </cell>
        </row>
        <row r="1475">
          <cell r="D1475">
            <v>9357</v>
          </cell>
          <cell r="F1475" t="str">
            <v>UN</v>
          </cell>
        </row>
        <row r="1476">
          <cell r="D1476">
            <v>9358</v>
          </cell>
          <cell r="F1476" t="str">
            <v>UN</v>
          </cell>
        </row>
        <row r="1477">
          <cell r="D1477">
            <v>9359</v>
          </cell>
          <cell r="F1477" t="str">
            <v>UN</v>
          </cell>
        </row>
        <row r="1478">
          <cell r="D1478">
            <v>9360</v>
          </cell>
          <cell r="F1478" t="str">
            <v>UN</v>
          </cell>
        </row>
        <row r="1479">
          <cell r="D1479">
            <v>9361</v>
          </cell>
          <cell r="F1479" t="str">
            <v>UN</v>
          </cell>
        </row>
        <row r="1480">
          <cell r="D1480">
            <v>9363</v>
          </cell>
          <cell r="F1480" t="str">
            <v>UN</v>
          </cell>
        </row>
        <row r="1481">
          <cell r="D1481">
            <v>9364</v>
          </cell>
          <cell r="F1481" t="str">
            <v>UN</v>
          </cell>
        </row>
        <row r="1482">
          <cell r="D1482">
            <v>9366</v>
          </cell>
          <cell r="F1482" t="str">
            <v>UN</v>
          </cell>
        </row>
        <row r="1483">
          <cell r="D1483">
            <v>9367</v>
          </cell>
          <cell r="F1483" t="str">
            <v>UN</v>
          </cell>
        </row>
        <row r="1484">
          <cell r="D1484">
            <v>9368</v>
          </cell>
          <cell r="F1484" t="str">
            <v>UN</v>
          </cell>
        </row>
        <row r="1485">
          <cell r="D1485">
            <v>9369</v>
          </cell>
          <cell r="F1485" t="str">
            <v>UN</v>
          </cell>
        </row>
        <row r="1486">
          <cell r="D1486">
            <v>9370</v>
          </cell>
          <cell r="F1486" t="str">
            <v>UN</v>
          </cell>
        </row>
        <row r="1487">
          <cell r="D1487">
            <v>9371</v>
          </cell>
          <cell r="F1487" t="str">
            <v>UN</v>
          </cell>
        </row>
        <row r="1488">
          <cell r="D1488">
            <v>9373</v>
          </cell>
          <cell r="F1488" t="str">
            <v>UN</v>
          </cell>
        </row>
        <row r="1489">
          <cell r="D1489">
            <v>9374</v>
          </cell>
          <cell r="F1489" t="str">
            <v>UN</v>
          </cell>
        </row>
        <row r="1490">
          <cell r="D1490">
            <v>9375</v>
          </cell>
          <cell r="F1490" t="str">
            <v>UN</v>
          </cell>
        </row>
        <row r="1491">
          <cell r="D1491">
            <v>9379</v>
          </cell>
          <cell r="F1491" t="str">
            <v>UN</v>
          </cell>
        </row>
        <row r="1492">
          <cell r="D1492">
            <v>9381</v>
          </cell>
          <cell r="F1492" t="str">
            <v>UN</v>
          </cell>
        </row>
        <row r="1493">
          <cell r="D1493">
            <v>9383</v>
          </cell>
          <cell r="F1493" t="str">
            <v>UN</v>
          </cell>
        </row>
        <row r="1494">
          <cell r="D1494">
            <v>9384</v>
          </cell>
          <cell r="F1494" t="str">
            <v>UN</v>
          </cell>
        </row>
        <row r="1495">
          <cell r="D1495">
            <v>9385</v>
          </cell>
          <cell r="F1495" t="str">
            <v>UN</v>
          </cell>
        </row>
        <row r="1496">
          <cell r="D1496">
            <v>9386</v>
          </cell>
          <cell r="F1496" t="str">
            <v>UN</v>
          </cell>
        </row>
        <row r="1497">
          <cell r="D1497">
            <v>9387</v>
          </cell>
          <cell r="F1497" t="str">
            <v>UN</v>
          </cell>
        </row>
        <row r="1498">
          <cell r="D1498">
            <v>9388</v>
          </cell>
          <cell r="F1498" t="str">
            <v>UN</v>
          </cell>
        </row>
        <row r="1499">
          <cell r="D1499">
            <v>9389</v>
          </cell>
          <cell r="F1499" t="str">
            <v>UN</v>
          </cell>
        </row>
        <row r="1500">
          <cell r="D1500">
            <v>9396</v>
          </cell>
          <cell r="F1500" t="str">
            <v>UN</v>
          </cell>
        </row>
        <row r="1501">
          <cell r="D1501">
            <v>9397</v>
          </cell>
          <cell r="F1501" t="str">
            <v>UN</v>
          </cell>
        </row>
        <row r="1502">
          <cell r="D1502">
            <v>9398</v>
          </cell>
          <cell r="F1502" t="str">
            <v>UN</v>
          </cell>
        </row>
        <row r="1503">
          <cell r="D1503">
            <v>9401</v>
          </cell>
          <cell r="F1503" t="str">
            <v>UN</v>
          </cell>
        </row>
        <row r="1504">
          <cell r="D1504">
            <v>9402</v>
          </cell>
          <cell r="F1504" t="str">
            <v>UN</v>
          </cell>
        </row>
        <row r="1505">
          <cell r="D1505">
            <v>9404</v>
          </cell>
          <cell r="F1505" t="str">
            <v>UN</v>
          </cell>
        </row>
        <row r="1506">
          <cell r="D1506">
            <v>9405</v>
          </cell>
          <cell r="F1506" t="str">
            <v>UN</v>
          </cell>
        </row>
        <row r="1507">
          <cell r="D1507">
            <v>9407</v>
          </cell>
          <cell r="F1507" t="str">
            <v>UN</v>
          </cell>
        </row>
        <row r="1508">
          <cell r="D1508">
            <v>9408</v>
          </cell>
          <cell r="F1508" t="str">
            <v>UN</v>
          </cell>
        </row>
        <row r="1509">
          <cell r="D1509">
            <v>9409</v>
          </cell>
          <cell r="F1509" t="str">
            <v>UN</v>
          </cell>
        </row>
        <row r="1510">
          <cell r="D1510">
            <v>9413</v>
          </cell>
          <cell r="F1510" t="str">
            <v>KG</v>
          </cell>
        </row>
        <row r="1511">
          <cell r="D1511">
            <v>9414</v>
          </cell>
          <cell r="F1511" t="str">
            <v>UN</v>
          </cell>
        </row>
        <row r="1512">
          <cell r="D1512">
            <v>9423</v>
          </cell>
          <cell r="F1512" t="str">
            <v>MES</v>
          </cell>
        </row>
        <row r="1513">
          <cell r="D1513">
            <v>9424</v>
          </cell>
          <cell r="F1513" t="str">
            <v>MES</v>
          </cell>
        </row>
        <row r="1514">
          <cell r="D1514">
            <v>9427</v>
          </cell>
          <cell r="F1514" t="str">
            <v>UN</v>
          </cell>
        </row>
        <row r="1515">
          <cell r="D1515">
            <v>9428</v>
          </cell>
          <cell r="F1515" t="str">
            <v>UN</v>
          </cell>
        </row>
        <row r="1516">
          <cell r="D1516">
            <v>9433</v>
          </cell>
          <cell r="F1516" t="str">
            <v>UN</v>
          </cell>
        </row>
        <row r="1517">
          <cell r="D1517">
            <v>9434</v>
          </cell>
          <cell r="F1517" t="str">
            <v>KG</v>
          </cell>
        </row>
        <row r="1518">
          <cell r="D1518">
            <v>9437</v>
          </cell>
          <cell r="F1518" t="str">
            <v>UN</v>
          </cell>
        </row>
        <row r="1519">
          <cell r="D1519">
            <v>9441</v>
          </cell>
          <cell r="F1519" t="str">
            <v>UN</v>
          </cell>
        </row>
        <row r="1520">
          <cell r="D1520">
            <v>9443</v>
          </cell>
          <cell r="F1520" t="str">
            <v>UN</v>
          </cell>
        </row>
        <row r="1521">
          <cell r="D1521">
            <v>9444</v>
          </cell>
          <cell r="F1521" t="str">
            <v>UN</v>
          </cell>
        </row>
        <row r="1522">
          <cell r="D1522">
            <v>9445</v>
          </cell>
          <cell r="F1522" t="str">
            <v>UN</v>
          </cell>
        </row>
        <row r="1523">
          <cell r="D1523">
            <v>9446</v>
          </cell>
          <cell r="F1523" t="str">
            <v>UN</v>
          </cell>
        </row>
        <row r="1524">
          <cell r="D1524">
            <v>9447</v>
          </cell>
          <cell r="F1524" t="str">
            <v>UN</v>
          </cell>
        </row>
        <row r="1525">
          <cell r="D1525">
            <v>9448</v>
          </cell>
          <cell r="F1525" t="str">
            <v>UN</v>
          </cell>
        </row>
        <row r="1526">
          <cell r="D1526">
            <v>9449</v>
          </cell>
          <cell r="F1526" t="str">
            <v>UN</v>
          </cell>
        </row>
        <row r="1527">
          <cell r="D1527">
            <v>9450</v>
          </cell>
          <cell r="F1527" t="str">
            <v>UN</v>
          </cell>
        </row>
        <row r="1528">
          <cell r="D1528">
            <v>9451</v>
          </cell>
          <cell r="F1528" t="str">
            <v>UN</v>
          </cell>
        </row>
        <row r="1529">
          <cell r="D1529">
            <v>9452</v>
          </cell>
          <cell r="F1529" t="str">
            <v>UN</v>
          </cell>
        </row>
        <row r="1530">
          <cell r="D1530">
            <v>9453</v>
          </cell>
          <cell r="F1530" t="str">
            <v>UN</v>
          </cell>
        </row>
        <row r="1531">
          <cell r="D1531">
            <v>9454</v>
          </cell>
          <cell r="F1531" t="str">
            <v>UN</v>
          </cell>
        </row>
        <row r="1532">
          <cell r="D1532">
            <v>9455</v>
          </cell>
          <cell r="F1532" t="str">
            <v>MES</v>
          </cell>
        </row>
        <row r="1533">
          <cell r="D1533">
            <v>9456</v>
          </cell>
          <cell r="F1533" t="str">
            <v>MES</v>
          </cell>
        </row>
        <row r="1534">
          <cell r="D1534">
            <v>9457</v>
          </cell>
          <cell r="F1534" t="str">
            <v>MES</v>
          </cell>
        </row>
        <row r="1535">
          <cell r="D1535">
            <v>9459</v>
          </cell>
          <cell r="F1535" t="str">
            <v>MES</v>
          </cell>
        </row>
        <row r="1536">
          <cell r="D1536">
            <v>9460</v>
          </cell>
          <cell r="F1536" t="str">
            <v>MES</v>
          </cell>
        </row>
        <row r="1537">
          <cell r="D1537">
            <v>9461</v>
          </cell>
          <cell r="F1537" t="str">
            <v>MES</v>
          </cell>
        </row>
        <row r="1538">
          <cell r="D1538">
            <v>9462</v>
          </cell>
          <cell r="F1538" t="str">
            <v>MES</v>
          </cell>
        </row>
        <row r="1539">
          <cell r="D1539">
            <v>9463</v>
          </cell>
          <cell r="F1539" t="str">
            <v>MES</v>
          </cell>
        </row>
        <row r="1540">
          <cell r="D1540">
            <v>9464</v>
          </cell>
          <cell r="F1540" t="str">
            <v>MES</v>
          </cell>
        </row>
        <row r="1541">
          <cell r="D1541">
            <v>9465</v>
          </cell>
          <cell r="F1541" t="str">
            <v>MES</v>
          </cell>
        </row>
        <row r="1542">
          <cell r="D1542">
            <v>9466</v>
          </cell>
          <cell r="F1542" t="str">
            <v>MES</v>
          </cell>
        </row>
        <row r="1543">
          <cell r="D1543">
            <v>9467</v>
          </cell>
          <cell r="F1543" t="str">
            <v>MES</v>
          </cell>
        </row>
        <row r="1544">
          <cell r="D1544">
            <v>9468</v>
          </cell>
          <cell r="F1544" t="str">
            <v>MES</v>
          </cell>
        </row>
        <row r="1545">
          <cell r="D1545">
            <v>9469</v>
          </cell>
          <cell r="F1545" t="str">
            <v>MES</v>
          </cell>
        </row>
        <row r="1546">
          <cell r="D1546">
            <v>9470</v>
          </cell>
          <cell r="F1546" t="str">
            <v>MES</v>
          </cell>
        </row>
        <row r="1547">
          <cell r="D1547">
            <v>9471</v>
          </cell>
          <cell r="F1547" t="str">
            <v>MES</v>
          </cell>
        </row>
        <row r="1548">
          <cell r="D1548">
            <v>9472</v>
          </cell>
          <cell r="F1548" t="str">
            <v>MES</v>
          </cell>
        </row>
        <row r="1549">
          <cell r="D1549">
            <v>9473</v>
          </cell>
          <cell r="F1549" t="str">
            <v>MES</v>
          </cell>
        </row>
        <row r="1550">
          <cell r="D1550">
            <v>9474</v>
          </cell>
          <cell r="F1550" t="str">
            <v>MES</v>
          </cell>
        </row>
        <row r="1551">
          <cell r="D1551">
            <v>9475</v>
          </cell>
          <cell r="F1551" t="str">
            <v>MES</v>
          </cell>
        </row>
        <row r="1552">
          <cell r="D1552">
            <v>9476</v>
          </cell>
          <cell r="F1552" t="str">
            <v>MES</v>
          </cell>
        </row>
        <row r="1553">
          <cell r="D1553">
            <v>9477</v>
          </cell>
          <cell r="F1553" t="str">
            <v>MES</v>
          </cell>
        </row>
        <row r="1554">
          <cell r="D1554">
            <v>9478</v>
          </cell>
          <cell r="F1554" t="str">
            <v>MES</v>
          </cell>
        </row>
        <row r="1555">
          <cell r="D1555">
            <v>9479</v>
          </cell>
          <cell r="F1555" t="str">
            <v>MES</v>
          </cell>
        </row>
        <row r="1556">
          <cell r="D1556">
            <v>9480</v>
          </cell>
          <cell r="F1556" t="str">
            <v>MES</v>
          </cell>
        </row>
        <row r="1557">
          <cell r="D1557">
            <v>9481</v>
          </cell>
          <cell r="F1557" t="str">
            <v>MES</v>
          </cell>
        </row>
        <row r="1558">
          <cell r="D1558">
            <v>9482</v>
          </cell>
          <cell r="F1558" t="str">
            <v>MES</v>
          </cell>
        </row>
        <row r="1559">
          <cell r="D1559">
            <v>9483</v>
          </cell>
          <cell r="F1559" t="str">
            <v>MES</v>
          </cell>
        </row>
        <row r="1560">
          <cell r="D1560">
            <v>9484</v>
          </cell>
          <cell r="F1560" t="str">
            <v>MES</v>
          </cell>
        </row>
        <row r="1561">
          <cell r="D1561">
            <v>9485</v>
          </cell>
          <cell r="F1561" t="str">
            <v>MES</v>
          </cell>
        </row>
        <row r="1562">
          <cell r="D1562">
            <v>9486</v>
          </cell>
          <cell r="F1562" t="str">
            <v>MES</v>
          </cell>
        </row>
        <row r="1563">
          <cell r="D1563">
            <v>9487</v>
          </cell>
          <cell r="F1563" t="str">
            <v>MES</v>
          </cell>
        </row>
        <row r="1564">
          <cell r="D1564">
            <v>9488</v>
          </cell>
          <cell r="F1564" t="str">
            <v>MES</v>
          </cell>
        </row>
        <row r="1565">
          <cell r="D1565">
            <v>9489</v>
          </cell>
          <cell r="F1565" t="str">
            <v>MES</v>
          </cell>
        </row>
        <row r="1566">
          <cell r="D1566">
            <v>9490</v>
          </cell>
          <cell r="F1566" t="str">
            <v>MES</v>
          </cell>
        </row>
        <row r="1567">
          <cell r="D1567">
            <v>9491</v>
          </cell>
          <cell r="F1567" t="str">
            <v>MES</v>
          </cell>
        </row>
        <row r="1568">
          <cell r="D1568">
            <v>9492</v>
          </cell>
          <cell r="F1568" t="str">
            <v>MES</v>
          </cell>
        </row>
        <row r="1569">
          <cell r="D1569">
            <v>9493</v>
          </cell>
          <cell r="F1569" t="str">
            <v>MES</v>
          </cell>
        </row>
        <row r="1570">
          <cell r="D1570">
            <v>9494</v>
          </cell>
          <cell r="F1570" t="str">
            <v>MES</v>
          </cell>
        </row>
        <row r="1571">
          <cell r="D1571">
            <v>9495</v>
          </cell>
          <cell r="F1571" t="str">
            <v>KG</v>
          </cell>
        </row>
        <row r="1572">
          <cell r="D1572">
            <v>9496</v>
          </cell>
          <cell r="F1572" t="str">
            <v>KG</v>
          </cell>
        </row>
        <row r="1573">
          <cell r="D1573">
            <v>9497</v>
          </cell>
          <cell r="F1573" t="str">
            <v>HR</v>
          </cell>
        </row>
        <row r="1574">
          <cell r="D1574">
            <v>9499</v>
          </cell>
          <cell r="F1574" t="str">
            <v>M3</v>
          </cell>
        </row>
        <row r="1575">
          <cell r="D1575">
            <v>9500</v>
          </cell>
          <cell r="F1575" t="str">
            <v>M2</v>
          </cell>
        </row>
        <row r="1576">
          <cell r="D1576">
            <v>9501</v>
          </cell>
          <cell r="F1576" t="str">
            <v>M2</v>
          </cell>
        </row>
        <row r="1577">
          <cell r="D1577">
            <v>9505</v>
          </cell>
          <cell r="F1577" t="str">
            <v>JR</v>
          </cell>
        </row>
        <row r="1578">
          <cell r="D1578">
            <v>9506</v>
          </cell>
          <cell r="F1578" t="str">
            <v>JR</v>
          </cell>
        </row>
        <row r="1579">
          <cell r="D1579">
            <v>9507</v>
          </cell>
          <cell r="F1579" t="str">
            <v>JR</v>
          </cell>
        </row>
        <row r="1580">
          <cell r="D1580">
            <v>9508</v>
          </cell>
          <cell r="F1580" t="str">
            <v>JR</v>
          </cell>
        </row>
        <row r="1581">
          <cell r="D1581">
            <v>9509</v>
          </cell>
          <cell r="F1581" t="str">
            <v>JR</v>
          </cell>
        </row>
        <row r="1582">
          <cell r="D1582">
            <v>9510</v>
          </cell>
          <cell r="F1582" t="str">
            <v>JR</v>
          </cell>
        </row>
        <row r="1583">
          <cell r="D1583">
            <v>9511</v>
          </cell>
          <cell r="F1583" t="str">
            <v>JR</v>
          </cell>
        </row>
        <row r="1584">
          <cell r="D1584">
            <v>9512</v>
          </cell>
          <cell r="F1584" t="str">
            <v>JR</v>
          </cell>
        </row>
        <row r="1585">
          <cell r="D1585">
            <v>9513</v>
          </cell>
          <cell r="F1585" t="str">
            <v>JR</v>
          </cell>
        </row>
        <row r="1586">
          <cell r="D1586">
            <v>9514</v>
          </cell>
          <cell r="F1586" t="str">
            <v>JR</v>
          </cell>
        </row>
        <row r="1587">
          <cell r="D1587">
            <v>9515</v>
          </cell>
          <cell r="F1587" t="str">
            <v>JR</v>
          </cell>
        </row>
        <row r="1588">
          <cell r="D1588">
            <v>9516</v>
          </cell>
          <cell r="F1588" t="str">
            <v>JR</v>
          </cell>
        </row>
        <row r="1589">
          <cell r="D1589">
            <v>9517</v>
          </cell>
          <cell r="F1589" t="str">
            <v>JR</v>
          </cell>
        </row>
        <row r="1590">
          <cell r="D1590">
            <v>9518</v>
          </cell>
          <cell r="F1590" t="str">
            <v>JR</v>
          </cell>
        </row>
        <row r="1591">
          <cell r="D1591">
            <v>9519</v>
          </cell>
          <cell r="F1591" t="str">
            <v>JR</v>
          </cell>
        </row>
        <row r="1592">
          <cell r="D1592">
            <v>9520</v>
          </cell>
          <cell r="F1592" t="str">
            <v>JR</v>
          </cell>
        </row>
        <row r="1593">
          <cell r="D1593">
            <v>9521</v>
          </cell>
          <cell r="F1593" t="str">
            <v>JR</v>
          </cell>
        </row>
        <row r="1594">
          <cell r="D1594">
            <v>9522</v>
          </cell>
          <cell r="F1594" t="str">
            <v>JR</v>
          </cell>
        </row>
        <row r="1595">
          <cell r="D1595">
            <v>9523</v>
          </cell>
          <cell r="F1595" t="str">
            <v>JR</v>
          </cell>
        </row>
        <row r="1596">
          <cell r="D1596">
            <v>9524</v>
          </cell>
          <cell r="F1596" t="str">
            <v>JR</v>
          </cell>
        </row>
        <row r="1597">
          <cell r="D1597">
            <v>9525</v>
          </cell>
          <cell r="F1597" t="str">
            <v>JR</v>
          </cell>
        </row>
        <row r="1598">
          <cell r="D1598">
            <v>9526</v>
          </cell>
          <cell r="F1598" t="str">
            <v>JR</v>
          </cell>
        </row>
        <row r="1599">
          <cell r="D1599">
            <v>9527</v>
          </cell>
          <cell r="F1599" t="str">
            <v>JR</v>
          </cell>
        </row>
        <row r="1600">
          <cell r="D1600">
            <v>9528</v>
          </cell>
          <cell r="F1600" t="str">
            <v>JR</v>
          </cell>
        </row>
        <row r="1601">
          <cell r="D1601">
            <v>9529</v>
          </cell>
          <cell r="F1601" t="str">
            <v>JR</v>
          </cell>
        </row>
        <row r="1602">
          <cell r="D1602">
            <v>9530</v>
          </cell>
          <cell r="F1602" t="str">
            <v>MES</v>
          </cell>
        </row>
        <row r="1603">
          <cell r="D1603">
            <v>9531</v>
          </cell>
          <cell r="F1603" t="str">
            <v>HR</v>
          </cell>
        </row>
        <row r="1604">
          <cell r="D1604">
            <v>9532</v>
          </cell>
          <cell r="F1604" t="str">
            <v>HR</v>
          </cell>
        </row>
        <row r="1605">
          <cell r="D1605">
            <v>9533</v>
          </cell>
          <cell r="F1605" t="str">
            <v>HR</v>
          </cell>
        </row>
        <row r="1606">
          <cell r="D1606">
            <v>9534</v>
          </cell>
          <cell r="F1606" t="str">
            <v>HR</v>
          </cell>
        </row>
        <row r="1607">
          <cell r="D1607">
            <v>9535</v>
          </cell>
          <cell r="F1607" t="str">
            <v>HR</v>
          </cell>
        </row>
        <row r="1608">
          <cell r="D1608">
            <v>9536</v>
          </cell>
          <cell r="F1608" t="str">
            <v>HR</v>
          </cell>
        </row>
        <row r="1609">
          <cell r="D1609">
            <v>9537</v>
          </cell>
          <cell r="F1609" t="str">
            <v>HR</v>
          </cell>
        </row>
        <row r="1610">
          <cell r="D1610">
            <v>9538</v>
          </cell>
          <cell r="F1610" t="str">
            <v>HR</v>
          </cell>
        </row>
        <row r="1611">
          <cell r="D1611">
            <v>9539</v>
          </cell>
          <cell r="F1611" t="str">
            <v>HR</v>
          </cell>
        </row>
        <row r="1612">
          <cell r="D1612">
            <v>9540</v>
          </cell>
          <cell r="F1612" t="str">
            <v>HR</v>
          </cell>
        </row>
        <row r="1613">
          <cell r="D1613">
            <v>9541</v>
          </cell>
          <cell r="F1613" t="str">
            <v>HR</v>
          </cell>
        </row>
        <row r="1614">
          <cell r="D1614">
            <v>9542</v>
          </cell>
          <cell r="F1614" t="str">
            <v>HR</v>
          </cell>
        </row>
        <row r="1615">
          <cell r="D1615">
            <v>9543</v>
          </cell>
          <cell r="F1615" t="str">
            <v>HR</v>
          </cell>
        </row>
        <row r="1616">
          <cell r="D1616">
            <v>9544</v>
          </cell>
          <cell r="F1616" t="str">
            <v>HR</v>
          </cell>
        </row>
        <row r="1617">
          <cell r="D1617">
            <v>9545</v>
          </cell>
          <cell r="F1617" t="str">
            <v>HR</v>
          </cell>
        </row>
        <row r="1618">
          <cell r="D1618">
            <v>9546</v>
          </cell>
          <cell r="F1618" t="str">
            <v>HR</v>
          </cell>
        </row>
        <row r="1619">
          <cell r="D1619">
            <v>9547</v>
          </cell>
          <cell r="F1619" t="str">
            <v>HR</v>
          </cell>
        </row>
        <row r="1620">
          <cell r="D1620">
            <v>9548</v>
          </cell>
          <cell r="F1620" t="str">
            <v>HR</v>
          </cell>
        </row>
        <row r="1621">
          <cell r="D1621">
            <v>9549</v>
          </cell>
          <cell r="F1621" t="str">
            <v>HR</v>
          </cell>
        </row>
        <row r="1622">
          <cell r="D1622">
            <v>9550</v>
          </cell>
          <cell r="F1622" t="str">
            <v>HR</v>
          </cell>
        </row>
        <row r="1623">
          <cell r="D1623">
            <v>9551</v>
          </cell>
          <cell r="F1623" t="str">
            <v>HR</v>
          </cell>
        </row>
        <row r="1624">
          <cell r="D1624">
            <v>9552</v>
          </cell>
          <cell r="F1624" t="str">
            <v>HR</v>
          </cell>
        </row>
        <row r="1625">
          <cell r="D1625">
            <v>9553</v>
          </cell>
          <cell r="F1625" t="str">
            <v>HR</v>
          </cell>
        </row>
        <row r="1626">
          <cell r="D1626">
            <v>9554</v>
          </cell>
          <cell r="F1626" t="str">
            <v>HR</v>
          </cell>
        </row>
        <row r="1627">
          <cell r="D1627">
            <v>9555</v>
          </cell>
          <cell r="F1627" t="str">
            <v>HR</v>
          </cell>
        </row>
        <row r="1628">
          <cell r="D1628">
            <v>9556</v>
          </cell>
          <cell r="F1628" t="str">
            <v>HR</v>
          </cell>
        </row>
        <row r="1629">
          <cell r="D1629">
            <v>9557</v>
          </cell>
          <cell r="F1629" t="str">
            <v>HR</v>
          </cell>
        </row>
        <row r="1630">
          <cell r="D1630">
            <v>9558</v>
          </cell>
          <cell r="F1630" t="str">
            <v>HR</v>
          </cell>
        </row>
        <row r="1631">
          <cell r="D1631">
            <v>9559</v>
          </cell>
          <cell r="F1631" t="str">
            <v>HR</v>
          </cell>
        </row>
        <row r="1632">
          <cell r="D1632">
            <v>9560</v>
          </cell>
          <cell r="F1632" t="str">
            <v>HR</v>
          </cell>
        </row>
        <row r="1633">
          <cell r="D1633">
            <v>9570</v>
          </cell>
          <cell r="F1633" t="str">
            <v>UN</v>
          </cell>
        </row>
        <row r="1634">
          <cell r="D1634">
            <v>9571</v>
          </cell>
          <cell r="F1634" t="str">
            <v>UN</v>
          </cell>
        </row>
        <row r="1635">
          <cell r="D1635">
            <v>9572</v>
          </cell>
          <cell r="F1635" t="str">
            <v>ML</v>
          </cell>
        </row>
        <row r="1636">
          <cell r="D1636">
            <v>9573</v>
          </cell>
          <cell r="F1636" t="str">
            <v>ML</v>
          </cell>
        </row>
        <row r="1637">
          <cell r="D1637">
            <v>9574</v>
          </cell>
          <cell r="F1637" t="str">
            <v>UN</v>
          </cell>
        </row>
        <row r="1638">
          <cell r="D1638">
            <v>9575</v>
          </cell>
          <cell r="F1638" t="str">
            <v>MES</v>
          </cell>
        </row>
        <row r="1639">
          <cell r="D1639">
            <v>9576</v>
          </cell>
          <cell r="F1639" t="str">
            <v>M2/MES</v>
          </cell>
        </row>
        <row r="1640">
          <cell r="D1640">
            <v>9577</v>
          </cell>
          <cell r="F1640" t="str">
            <v>M2/MES</v>
          </cell>
        </row>
        <row r="1641">
          <cell r="D1641">
            <v>9578</v>
          </cell>
          <cell r="F1641" t="str">
            <v>GLB/MS</v>
          </cell>
        </row>
        <row r="1642">
          <cell r="D1642">
            <v>9628</v>
          </cell>
          <cell r="F1642" t="str">
            <v>UN</v>
          </cell>
        </row>
        <row r="1643">
          <cell r="D1643">
            <v>9629</v>
          </cell>
          <cell r="F1643" t="str">
            <v>dm3</v>
          </cell>
        </row>
        <row r="1644">
          <cell r="D1644">
            <v>9630</v>
          </cell>
          <cell r="F1644" t="str">
            <v>dm3</v>
          </cell>
        </row>
        <row r="1645">
          <cell r="D1645">
            <v>9631</v>
          </cell>
          <cell r="F1645" t="str">
            <v>dm3</v>
          </cell>
        </row>
        <row r="1646">
          <cell r="D1646">
            <v>9632</v>
          </cell>
          <cell r="F1646" t="str">
            <v>dm3</v>
          </cell>
        </row>
        <row r="1647">
          <cell r="D1647">
            <v>9635</v>
          </cell>
          <cell r="F1647" t="str">
            <v>UN</v>
          </cell>
        </row>
        <row r="1648">
          <cell r="D1648">
            <v>9638</v>
          </cell>
          <cell r="F1648" t="str">
            <v>KG</v>
          </cell>
        </row>
        <row r="1649">
          <cell r="D1649">
            <v>9639</v>
          </cell>
          <cell r="F1649" t="str">
            <v>KG</v>
          </cell>
        </row>
        <row r="1650">
          <cell r="D1650">
            <v>9640</v>
          </cell>
          <cell r="F1650" t="str">
            <v>KG</v>
          </cell>
        </row>
        <row r="1651">
          <cell r="D1651">
            <v>9642</v>
          </cell>
          <cell r="F1651" t="str">
            <v>KG</v>
          </cell>
        </row>
        <row r="1652">
          <cell r="D1652">
            <v>9643</v>
          </cell>
          <cell r="F1652" t="str">
            <v>ML</v>
          </cell>
        </row>
        <row r="1653">
          <cell r="D1653">
            <v>9644</v>
          </cell>
          <cell r="F1653" t="str">
            <v>ML</v>
          </cell>
        </row>
        <row r="1654">
          <cell r="D1654">
            <v>9645</v>
          </cell>
          <cell r="F1654" t="str">
            <v>UN</v>
          </cell>
        </row>
        <row r="1655">
          <cell r="D1655">
            <v>9646</v>
          </cell>
          <cell r="F1655" t="str">
            <v>UN</v>
          </cell>
        </row>
        <row r="1656">
          <cell r="D1656">
            <v>9647</v>
          </cell>
          <cell r="F1656" t="str">
            <v>UN</v>
          </cell>
        </row>
        <row r="1657">
          <cell r="D1657">
            <v>9648</v>
          </cell>
          <cell r="F1657" t="str">
            <v>UN</v>
          </cell>
        </row>
        <row r="1658">
          <cell r="D1658">
            <v>9649</v>
          </cell>
          <cell r="F1658" t="str">
            <v>GLN</v>
          </cell>
        </row>
        <row r="1659">
          <cell r="D1659">
            <v>9650</v>
          </cell>
          <cell r="F1659" t="str">
            <v>KG</v>
          </cell>
        </row>
        <row r="1660">
          <cell r="D1660">
            <v>9651</v>
          </cell>
          <cell r="F1660" t="str">
            <v>KG</v>
          </cell>
        </row>
        <row r="1661">
          <cell r="D1661">
            <v>9652</v>
          </cell>
          <cell r="F1661" t="str">
            <v>KG</v>
          </cell>
        </row>
        <row r="1662">
          <cell r="D1662">
            <v>9653</v>
          </cell>
          <cell r="F1662" t="str">
            <v>KG</v>
          </cell>
        </row>
        <row r="1663">
          <cell r="D1663">
            <v>9654</v>
          </cell>
          <cell r="F1663" t="str">
            <v>KG</v>
          </cell>
        </row>
        <row r="1664">
          <cell r="D1664">
            <v>9655</v>
          </cell>
          <cell r="F1664" t="str">
            <v>KG</v>
          </cell>
        </row>
        <row r="1665">
          <cell r="D1665">
            <v>9656</v>
          </cell>
          <cell r="F1665" t="str">
            <v>M2</v>
          </cell>
        </row>
        <row r="1666">
          <cell r="D1666">
            <v>9663</v>
          </cell>
          <cell r="F1666" t="str">
            <v>M2</v>
          </cell>
        </row>
        <row r="1667">
          <cell r="D1667">
            <v>9669</v>
          </cell>
          <cell r="F1667" t="str">
            <v>UN</v>
          </cell>
        </row>
        <row r="1668">
          <cell r="D1668">
            <v>9671</v>
          </cell>
          <cell r="F1668" t="str">
            <v>M3</v>
          </cell>
        </row>
        <row r="1669">
          <cell r="D1669">
            <v>9672</v>
          </cell>
          <cell r="F1669" t="str">
            <v>M3</v>
          </cell>
        </row>
        <row r="1670">
          <cell r="D1670">
            <v>9673</v>
          </cell>
          <cell r="F1670" t="str">
            <v>M3</v>
          </cell>
        </row>
        <row r="1671">
          <cell r="D1671">
            <v>9682</v>
          </cell>
          <cell r="F1671" t="str">
            <v>GLN</v>
          </cell>
        </row>
        <row r="1672">
          <cell r="D1672">
            <v>9685</v>
          </cell>
          <cell r="F1672" t="str">
            <v>ML</v>
          </cell>
        </row>
        <row r="1673">
          <cell r="D1673">
            <v>9686</v>
          </cell>
          <cell r="F1673" t="str">
            <v>ML</v>
          </cell>
        </row>
        <row r="1674">
          <cell r="D1674">
            <v>9687</v>
          </cell>
          <cell r="F1674" t="str">
            <v>UN</v>
          </cell>
        </row>
        <row r="1675">
          <cell r="D1675">
            <v>9688</v>
          </cell>
          <cell r="F1675" t="str">
            <v>ML</v>
          </cell>
        </row>
        <row r="1676">
          <cell r="D1676">
            <v>9689</v>
          </cell>
          <cell r="F1676" t="str">
            <v>UN</v>
          </cell>
        </row>
        <row r="1677">
          <cell r="D1677">
            <v>9690</v>
          </cell>
          <cell r="F1677" t="str">
            <v>ML</v>
          </cell>
        </row>
        <row r="1678">
          <cell r="D1678">
            <v>9692</v>
          </cell>
          <cell r="F1678" t="str">
            <v>TON-M</v>
          </cell>
        </row>
        <row r="1679">
          <cell r="D1679">
            <v>9695</v>
          </cell>
          <cell r="F1679" t="str">
            <v>KG</v>
          </cell>
        </row>
        <row r="1680">
          <cell r="D1680">
            <v>9696</v>
          </cell>
          <cell r="F1680" t="str">
            <v>KG</v>
          </cell>
        </row>
        <row r="1681">
          <cell r="D1681">
            <v>9697</v>
          </cell>
          <cell r="F1681" t="str">
            <v>KG</v>
          </cell>
        </row>
        <row r="1682">
          <cell r="D1682">
            <v>9698</v>
          </cell>
          <cell r="F1682" t="str">
            <v>KG</v>
          </cell>
        </row>
        <row r="1683">
          <cell r="D1683">
            <v>9699</v>
          </cell>
          <cell r="F1683" t="str">
            <v>KG</v>
          </cell>
        </row>
        <row r="1684">
          <cell r="D1684">
            <v>9700</v>
          </cell>
          <cell r="F1684" t="str">
            <v>KG</v>
          </cell>
        </row>
        <row r="1685">
          <cell r="D1685">
            <v>9701</v>
          </cell>
          <cell r="F1685" t="str">
            <v>KG</v>
          </cell>
        </row>
        <row r="1686">
          <cell r="D1686">
            <v>9704</v>
          </cell>
          <cell r="F1686" t="str">
            <v>VIAJE</v>
          </cell>
        </row>
        <row r="1687">
          <cell r="D1687">
            <v>9705</v>
          </cell>
          <cell r="F1687" t="str">
            <v>VIAJE</v>
          </cell>
        </row>
        <row r="1688">
          <cell r="D1688">
            <v>9706</v>
          </cell>
          <cell r="F1688" t="str">
            <v>VIAJE</v>
          </cell>
        </row>
        <row r="1689">
          <cell r="D1689">
            <v>9707</v>
          </cell>
          <cell r="F1689" t="str">
            <v>VIAJE</v>
          </cell>
        </row>
        <row r="1690">
          <cell r="D1690">
            <v>9708</v>
          </cell>
          <cell r="F1690" t="str">
            <v>VIAJE</v>
          </cell>
        </row>
        <row r="1691">
          <cell r="D1691">
            <v>9709</v>
          </cell>
          <cell r="F1691" t="str">
            <v>MES</v>
          </cell>
        </row>
        <row r="1692">
          <cell r="D1692">
            <v>9710</v>
          </cell>
          <cell r="F1692" t="str">
            <v>MES</v>
          </cell>
        </row>
        <row r="1693">
          <cell r="D1693">
            <v>9711</v>
          </cell>
          <cell r="F1693" t="str">
            <v>MES</v>
          </cell>
        </row>
        <row r="1694">
          <cell r="D1694">
            <v>9712</v>
          </cell>
          <cell r="F1694" t="str">
            <v>MES</v>
          </cell>
        </row>
        <row r="1695">
          <cell r="D1695">
            <v>9713</v>
          </cell>
          <cell r="F1695" t="str">
            <v>MES</v>
          </cell>
        </row>
        <row r="1696">
          <cell r="D1696">
            <v>9714</v>
          </cell>
          <cell r="F1696" t="str">
            <v>MES</v>
          </cell>
        </row>
        <row r="1697">
          <cell r="D1697">
            <v>9715</v>
          </cell>
          <cell r="F1697" t="str">
            <v>MES</v>
          </cell>
        </row>
        <row r="1698">
          <cell r="D1698">
            <v>9720</v>
          </cell>
          <cell r="F1698" t="str">
            <v>UN</v>
          </cell>
        </row>
        <row r="1699">
          <cell r="D1699">
            <v>9721</v>
          </cell>
          <cell r="F1699" t="str">
            <v>MES</v>
          </cell>
        </row>
        <row r="1700">
          <cell r="D1700">
            <v>9722</v>
          </cell>
          <cell r="F1700" t="str">
            <v>MES</v>
          </cell>
        </row>
        <row r="1701">
          <cell r="D1701">
            <v>9723</v>
          </cell>
          <cell r="F1701" t="str">
            <v>LT</v>
          </cell>
        </row>
        <row r="1702">
          <cell r="D1702">
            <v>9724</v>
          </cell>
          <cell r="F1702" t="str">
            <v>UN/MES</v>
          </cell>
        </row>
        <row r="1703">
          <cell r="D1703">
            <v>9725</v>
          </cell>
          <cell r="F1703" t="str">
            <v>UN/MES</v>
          </cell>
        </row>
        <row r="1704">
          <cell r="D1704">
            <v>9726</v>
          </cell>
          <cell r="F1704" t="str">
            <v>LT</v>
          </cell>
        </row>
        <row r="1705">
          <cell r="D1705">
            <v>9727</v>
          </cell>
          <cell r="F1705" t="str">
            <v>DIA</v>
          </cell>
        </row>
        <row r="1706">
          <cell r="D1706">
            <v>9728</v>
          </cell>
          <cell r="F1706" t="str">
            <v>UN</v>
          </cell>
        </row>
        <row r="1707">
          <cell r="D1707">
            <v>9733</v>
          </cell>
          <cell r="F1707" t="str">
            <v>UN</v>
          </cell>
        </row>
        <row r="1708">
          <cell r="D1708">
            <v>9736</v>
          </cell>
          <cell r="F1708" t="str">
            <v>ML</v>
          </cell>
        </row>
        <row r="1709">
          <cell r="D1709">
            <v>9743</v>
          </cell>
          <cell r="F1709" t="str">
            <v>TRAMO</v>
          </cell>
        </row>
        <row r="1710">
          <cell r="D1710">
            <v>9744</v>
          </cell>
          <cell r="F1710" t="str">
            <v>TRAMO</v>
          </cell>
        </row>
        <row r="1711">
          <cell r="D1711">
            <v>9745</v>
          </cell>
          <cell r="F1711" t="str">
            <v>TRAMO</v>
          </cell>
        </row>
        <row r="1712">
          <cell r="D1712">
            <v>9746</v>
          </cell>
          <cell r="F1712" t="str">
            <v>TRAMO</v>
          </cell>
        </row>
        <row r="1713">
          <cell r="D1713">
            <v>9747</v>
          </cell>
          <cell r="F1713" t="str">
            <v>M3</v>
          </cell>
        </row>
        <row r="1714">
          <cell r="D1714">
            <v>9752</v>
          </cell>
          <cell r="F1714" t="str">
            <v>HR</v>
          </cell>
        </row>
        <row r="1715">
          <cell r="D1715">
            <v>9754</v>
          </cell>
          <cell r="F1715" t="str">
            <v>GLN</v>
          </cell>
        </row>
        <row r="1716">
          <cell r="D1716">
            <v>9764</v>
          </cell>
          <cell r="F1716" t="str">
            <v>ML</v>
          </cell>
        </row>
        <row r="1717">
          <cell r="D1717">
            <v>9765</v>
          </cell>
          <cell r="F1717" t="str">
            <v>ML</v>
          </cell>
        </row>
        <row r="1718">
          <cell r="D1718">
            <v>9766</v>
          </cell>
          <cell r="F1718" t="str">
            <v>UN</v>
          </cell>
        </row>
        <row r="1719">
          <cell r="D1719">
            <v>9767</v>
          </cell>
          <cell r="F1719" t="str">
            <v>UN</v>
          </cell>
        </row>
        <row r="1720">
          <cell r="D1720">
            <v>9768</v>
          </cell>
          <cell r="F1720" t="str">
            <v>UN</v>
          </cell>
        </row>
        <row r="1721">
          <cell r="D1721">
            <v>9774</v>
          </cell>
          <cell r="F1721" t="str">
            <v>UN</v>
          </cell>
        </row>
        <row r="1722">
          <cell r="D1722">
            <v>9775</v>
          </cell>
          <cell r="F1722" t="str">
            <v>UN</v>
          </cell>
        </row>
        <row r="1723">
          <cell r="D1723">
            <v>9789</v>
          </cell>
          <cell r="F1723" t="str">
            <v>UN</v>
          </cell>
        </row>
        <row r="1724">
          <cell r="D1724">
            <v>9790</v>
          </cell>
          <cell r="F1724" t="str">
            <v>UN</v>
          </cell>
        </row>
        <row r="1725">
          <cell r="D1725">
            <v>9791</v>
          </cell>
          <cell r="F1725" t="str">
            <v>UN</v>
          </cell>
        </row>
        <row r="1726">
          <cell r="D1726">
            <v>9792</v>
          </cell>
          <cell r="F1726" t="str">
            <v>UN</v>
          </cell>
        </row>
        <row r="1727">
          <cell r="D1727">
            <v>9796</v>
          </cell>
          <cell r="F1727" t="str">
            <v>UN</v>
          </cell>
        </row>
        <row r="1728">
          <cell r="D1728">
            <v>9797</v>
          </cell>
          <cell r="F1728" t="str">
            <v>UN</v>
          </cell>
        </row>
        <row r="1729">
          <cell r="D1729">
            <v>9798</v>
          </cell>
          <cell r="F1729" t="str">
            <v>UN</v>
          </cell>
        </row>
        <row r="1730">
          <cell r="D1730">
            <v>9799</v>
          </cell>
          <cell r="F1730" t="str">
            <v>UN</v>
          </cell>
        </row>
        <row r="1731">
          <cell r="D1731">
            <v>9800</v>
          </cell>
          <cell r="F1731" t="str">
            <v>UN</v>
          </cell>
        </row>
        <row r="1732">
          <cell r="D1732">
            <v>9801</v>
          </cell>
          <cell r="F1732" t="str">
            <v>UN</v>
          </cell>
        </row>
        <row r="1733">
          <cell r="D1733">
            <v>9802</v>
          </cell>
          <cell r="F1733" t="str">
            <v>UN</v>
          </cell>
        </row>
        <row r="1734">
          <cell r="D1734">
            <v>9804</v>
          </cell>
          <cell r="F1734" t="str">
            <v>UN</v>
          </cell>
        </row>
        <row r="1735">
          <cell r="D1735">
            <v>9813</v>
          </cell>
          <cell r="F1735" t="str">
            <v>M2</v>
          </cell>
        </row>
        <row r="1736">
          <cell r="D1736">
            <v>9819</v>
          </cell>
          <cell r="F1736" t="str">
            <v>UN</v>
          </cell>
        </row>
        <row r="1737">
          <cell r="D1737">
            <v>9822</v>
          </cell>
          <cell r="F1737" t="str">
            <v>GLN</v>
          </cell>
        </row>
        <row r="1738">
          <cell r="D1738">
            <v>9828</v>
          </cell>
          <cell r="F1738" t="str">
            <v>M3</v>
          </cell>
        </row>
        <row r="1739">
          <cell r="D1739">
            <v>9832</v>
          </cell>
          <cell r="F1739" t="str">
            <v>UN</v>
          </cell>
        </row>
        <row r="1740">
          <cell r="D1740">
            <v>9833</v>
          </cell>
          <cell r="F1740" t="str">
            <v>HR</v>
          </cell>
        </row>
        <row r="1741">
          <cell r="D1741">
            <v>9834</v>
          </cell>
          <cell r="F1741" t="str">
            <v>MES</v>
          </cell>
        </row>
        <row r="1742">
          <cell r="D1742">
            <v>9835</v>
          </cell>
          <cell r="F1742" t="str">
            <v>MES</v>
          </cell>
        </row>
        <row r="1743">
          <cell r="D1743">
            <v>9836</v>
          </cell>
          <cell r="F1743" t="str">
            <v>MES</v>
          </cell>
        </row>
        <row r="1744">
          <cell r="D1744">
            <v>9837</v>
          </cell>
          <cell r="F1744" t="str">
            <v>MES</v>
          </cell>
        </row>
        <row r="1745">
          <cell r="D1745">
            <v>9838</v>
          </cell>
          <cell r="F1745" t="str">
            <v>MES</v>
          </cell>
        </row>
        <row r="1746">
          <cell r="D1746">
            <v>9839</v>
          </cell>
          <cell r="F1746" t="str">
            <v>UN</v>
          </cell>
        </row>
        <row r="1747">
          <cell r="D1747">
            <v>9840</v>
          </cell>
          <cell r="F1747" t="str">
            <v>UN/MES</v>
          </cell>
        </row>
        <row r="1748">
          <cell r="D1748">
            <v>9842</v>
          </cell>
          <cell r="F1748" t="str">
            <v>M2</v>
          </cell>
        </row>
        <row r="1749">
          <cell r="D1749">
            <v>9845</v>
          </cell>
          <cell r="F1749" t="str">
            <v>UN</v>
          </cell>
        </row>
        <row r="1750">
          <cell r="D1750">
            <v>9846</v>
          </cell>
          <cell r="F1750" t="str">
            <v>UN</v>
          </cell>
        </row>
        <row r="1751">
          <cell r="D1751">
            <v>9847</v>
          </cell>
          <cell r="F1751" t="str">
            <v>UN</v>
          </cell>
        </row>
        <row r="1752">
          <cell r="D1752">
            <v>9848</v>
          </cell>
          <cell r="F1752" t="str">
            <v>UN</v>
          </cell>
        </row>
        <row r="1753">
          <cell r="D1753">
            <v>9849</v>
          </cell>
          <cell r="F1753" t="str">
            <v>UN</v>
          </cell>
        </row>
        <row r="1754">
          <cell r="D1754">
            <v>9850</v>
          </cell>
          <cell r="F1754" t="str">
            <v>UN</v>
          </cell>
        </row>
        <row r="1755">
          <cell r="D1755">
            <v>9851</v>
          </cell>
          <cell r="F1755" t="str">
            <v>UN</v>
          </cell>
        </row>
        <row r="1756">
          <cell r="D1756">
            <v>9852</v>
          </cell>
          <cell r="F1756" t="str">
            <v>UN</v>
          </cell>
        </row>
        <row r="1757">
          <cell r="D1757">
            <v>9853</v>
          </cell>
          <cell r="F1757" t="str">
            <v>UN</v>
          </cell>
        </row>
        <row r="1758">
          <cell r="D1758">
            <v>9854</v>
          </cell>
          <cell r="F1758" t="str">
            <v>UN</v>
          </cell>
        </row>
        <row r="1759">
          <cell r="D1759">
            <v>9855</v>
          </cell>
          <cell r="F1759" t="str">
            <v>UN</v>
          </cell>
        </row>
        <row r="1760">
          <cell r="D1760">
            <v>9856</v>
          </cell>
          <cell r="F1760" t="str">
            <v>UN</v>
          </cell>
        </row>
        <row r="1761">
          <cell r="D1761">
            <v>9857</v>
          </cell>
          <cell r="F1761" t="str">
            <v>UN</v>
          </cell>
        </row>
        <row r="1762">
          <cell r="D1762">
            <v>9860</v>
          </cell>
          <cell r="F1762" t="str">
            <v>UN</v>
          </cell>
        </row>
        <row r="1763">
          <cell r="D1763">
            <v>9861</v>
          </cell>
          <cell r="F1763" t="str">
            <v>UN</v>
          </cell>
        </row>
        <row r="1764">
          <cell r="D1764">
            <v>9862</v>
          </cell>
          <cell r="F1764" t="str">
            <v>UN</v>
          </cell>
        </row>
        <row r="1765">
          <cell r="D1765">
            <v>9864</v>
          </cell>
          <cell r="F1765" t="str">
            <v>UN</v>
          </cell>
        </row>
        <row r="1766">
          <cell r="D1766">
            <v>9869</v>
          </cell>
          <cell r="F1766" t="str">
            <v>UN</v>
          </cell>
        </row>
        <row r="1767">
          <cell r="D1767">
            <v>9873</v>
          </cell>
          <cell r="F1767" t="str">
            <v>UN</v>
          </cell>
        </row>
        <row r="1768">
          <cell r="D1768">
            <v>9879</v>
          </cell>
          <cell r="F1768" t="str">
            <v>UN</v>
          </cell>
        </row>
        <row r="1769">
          <cell r="D1769">
            <v>9880</v>
          </cell>
          <cell r="F1769" t="str">
            <v>UN</v>
          </cell>
        </row>
        <row r="1770">
          <cell r="D1770">
            <v>9881</v>
          </cell>
          <cell r="F1770" t="str">
            <v>UN</v>
          </cell>
        </row>
        <row r="1771">
          <cell r="D1771">
            <v>9882</v>
          </cell>
          <cell r="F1771" t="str">
            <v>UN</v>
          </cell>
        </row>
        <row r="1772">
          <cell r="D1772">
            <v>9883</v>
          </cell>
          <cell r="F1772" t="str">
            <v>UN</v>
          </cell>
        </row>
        <row r="1773">
          <cell r="D1773">
            <v>9884</v>
          </cell>
          <cell r="F1773" t="str">
            <v>UN</v>
          </cell>
        </row>
        <row r="1774">
          <cell r="D1774">
            <v>9885</v>
          </cell>
          <cell r="F1774" t="str">
            <v>UN</v>
          </cell>
        </row>
        <row r="1775">
          <cell r="D1775">
            <v>9886</v>
          </cell>
          <cell r="F1775" t="str">
            <v>UN</v>
          </cell>
        </row>
        <row r="1776">
          <cell r="D1776">
            <v>9887</v>
          </cell>
          <cell r="F1776" t="str">
            <v>UN</v>
          </cell>
        </row>
        <row r="1777">
          <cell r="D1777">
            <v>9888</v>
          </cell>
          <cell r="F1777" t="str">
            <v>UN</v>
          </cell>
        </row>
        <row r="1778">
          <cell r="D1778">
            <v>9896</v>
          </cell>
          <cell r="F1778" t="str">
            <v>UN</v>
          </cell>
        </row>
        <row r="1779">
          <cell r="D1779">
            <v>9901</v>
          </cell>
          <cell r="F1779" t="str">
            <v>ML</v>
          </cell>
        </row>
        <row r="1780">
          <cell r="D1780">
            <v>9902</v>
          </cell>
          <cell r="F1780" t="str">
            <v>UN</v>
          </cell>
        </row>
        <row r="1781">
          <cell r="D1781">
            <v>9905</v>
          </cell>
          <cell r="F1781" t="str">
            <v>ML</v>
          </cell>
        </row>
        <row r="1782">
          <cell r="D1782">
            <v>9906</v>
          </cell>
          <cell r="F1782" t="str">
            <v>UN</v>
          </cell>
        </row>
        <row r="1783">
          <cell r="D1783">
            <v>9907</v>
          </cell>
          <cell r="F1783" t="str">
            <v>UN</v>
          </cell>
        </row>
        <row r="1784">
          <cell r="D1784">
            <v>9908</v>
          </cell>
          <cell r="F1784" t="str">
            <v>ML</v>
          </cell>
        </row>
        <row r="1785">
          <cell r="D1785">
            <v>9909</v>
          </cell>
          <cell r="F1785" t="str">
            <v>ML</v>
          </cell>
        </row>
        <row r="1786">
          <cell r="D1786">
            <v>9922</v>
          </cell>
          <cell r="F1786" t="str">
            <v>M2</v>
          </cell>
        </row>
        <row r="1787">
          <cell r="D1787">
            <v>9925</v>
          </cell>
          <cell r="F1787" t="str">
            <v>UN</v>
          </cell>
        </row>
        <row r="1788">
          <cell r="D1788">
            <v>9926</v>
          </cell>
          <cell r="F1788" t="str">
            <v>ML</v>
          </cell>
        </row>
        <row r="1789">
          <cell r="D1789">
            <v>9928</v>
          </cell>
          <cell r="F1789" t="str">
            <v>KG</v>
          </cell>
        </row>
        <row r="1790">
          <cell r="D1790">
            <v>9930</v>
          </cell>
          <cell r="F1790" t="str">
            <v>UN</v>
          </cell>
        </row>
        <row r="1791">
          <cell r="D1791">
            <v>9931</v>
          </cell>
          <cell r="F1791" t="str">
            <v>UN</v>
          </cell>
        </row>
        <row r="1792">
          <cell r="D1792">
            <v>9933</v>
          </cell>
          <cell r="F1792" t="str">
            <v>UN</v>
          </cell>
        </row>
        <row r="1793">
          <cell r="D1793">
            <v>9934</v>
          </cell>
          <cell r="F1793" t="str">
            <v>ML</v>
          </cell>
        </row>
        <row r="1794">
          <cell r="D1794">
            <v>9935</v>
          </cell>
          <cell r="F1794" t="str">
            <v>UN</v>
          </cell>
        </row>
        <row r="1795">
          <cell r="D1795">
            <v>9936</v>
          </cell>
          <cell r="F1795" t="str">
            <v>UN</v>
          </cell>
        </row>
        <row r="1796">
          <cell r="D1796">
            <v>9937</v>
          </cell>
          <cell r="F1796" t="str">
            <v>UN</v>
          </cell>
        </row>
        <row r="1797">
          <cell r="D1797">
            <v>9939</v>
          </cell>
          <cell r="F1797" t="str">
            <v>UN</v>
          </cell>
        </row>
        <row r="1798">
          <cell r="D1798">
            <v>9940</v>
          </cell>
          <cell r="F1798" t="str">
            <v>UN</v>
          </cell>
        </row>
        <row r="1799">
          <cell r="D1799">
            <v>9941</v>
          </cell>
          <cell r="F1799" t="str">
            <v>UN</v>
          </cell>
        </row>
        <row r="1800">
          <cell r="D1800">
            <v>9943</v>
          </cell>
          <cell r="F1800" t="str">
            <v>UN</v>
          </cell>
        </row>
        <row r="1801">
          <cell r="D1801">
            <v>9944</v>
          </cell>
          <cell r="F1801" t="str">
            <v>UN</v>
          </cell>
        </row>
        <row r="1802">
          <cell r="D1802">
            <v>9945</v>
          </cell>
          <cell r="F1802" t="str">
            <v>UN</v>
          </cell>
        </row>
        <row r="1803">
          <cell r="D1803">
            <v>9948</v>
          </cell>
          <cell r="F1803" t="str">
            <v>UN</v>
          </cell>
        </row>
        <row r="1804">
          <cell r="D1804">
            <v>9949</v>
          </cell>
          <cell r="F1804" t="str">
            <v>UN</v>
          </cell>
        </row>
        <row r="1805">
          <cell r="D1805">
            <v>9950</v>
          </cell>
          <cell r="F1805" t="str">
            <v>M2</v>
          </cell>
        </row>
        <row r="1806">
          <cell r="D1806">
            <v>9951</v>
          </cell>
          <cell r="F1806" t="str">
            <v>UN</v>
          </cell>
        </row>
        <row r="1807">
          <cell r="D1807">
            <v>9952</v>
          </cell>
          <cell r="F1807" t="str">
            <v>UN</v>
          </cell>
        </row>
        <row r="1808">
          <cell r="D1808">
            <v>9953</v>
          </cell>
          <cell r="F1808" t="str">
            <v>ML</v>
          </cell>
        </row>
        <row r="1809">
          <cell r="D1809">
            <v>9961</v>
          </cell>
          <cell r="F1809" t="str">
            <v>M2</v>
          </cell>
        </row>
        <row r="1810">
          <cell r="D1810">
            <v>9963</v>
          </cell>
          <cell r="F1810" t="str">
            <v>UN</v>
          </cell>
        </row>
        <row r="1811">
          <cell r="D1811">
            <v>9964</v>
          </cell>
          <cell r="F1811" t="str">
            <v>UN</v>
          </cell>
        </row>
        <row r="1812">
          <cell r="D1812">
            <v>9966</v>
          </cell>
          <cell r="F1812" t="str">
            <v>UN</v>
          </cell>
        </row>
        <row r="1813">
          <cell r="D1813">
            <v>9968</v>
          </cell>
          <cell r="F1813" t="str">
            <v>UN</v>
          </cell>
        </row>
        <row r="1814">
          <cell r="D1814">
            <v>9972</v>
          </cell>
          <cell r="F1814" t="str">
            <v>ML</v>
          </cell>
        </row>
        <row r="1815">
          <cell r="D1815">
            <v>9975</v>
          </cell>
          <cell r="F1815" t="str">
            <v>UN</v>
          </cell>
        </row>
        <row r="1816">
          <cell r="D1816">
            <v>9976</v>
          </cell>
          <cell r="F1816" t="str">
            <v>UN</v>
          </cell>
        </row>
        <row r="1817">
          <cell r="D1817">
            <v>9977</v>
          </cell>
          <cell r="F1817" t="str">
            <v>UN</v>
          </cell>
        </row>
        <row r="1818">
          <cell r="D1818">
            <v>9978</v>
          </cell>
          <cell r="F1818" t="str">
            <v>UN</v>
          </cell>
        </row>
        <row r="1819">
          <cell r="D1819">
            <v>9979</v>
          </cell>
          <cell r="F1819" t="str">
            <v>UN</v>
          </cell>
        </row>
        <row r="1820">
          <cell r="D1820">
            <v>9980</v>
          </cell>
          <cell r="F1820" t="str">
            <v>UN</v>
          </cell>
        </row>
        <row r="1821">
          <cell r="D1821">
            <v>9981</v>
          </cell>
          <cell r="F1821" t="str">
            <v>UN</v>
          </cell>
        </row>
        <row r="1822">
          <cell r="D1822">
            <v>9982</v>
          </cell>
          <cell r="F1822" t="str">
            <v>UN</v>
          </cell>
        </row>
        <row r="1823">
          <cell r="D1823">
            <v>9984</v>
          </cell>
          <cell r="F1823" t="str">
            <v>ML</v>
          </cell>
        </row>
        <row r="1824">
          <cell r="D1824">
            <v>9985</v>
          </cell>
          <cell r="F1824" t="str">
            <v>UN</v>
          </cell>
        </row>
        <row r="1825">
          <cell r="D1825">
            <v>9986</v>
          </cell>
          <cell r="F1825" t="str">
            <v>UN</v>
          </cell>
        </row>
        <row r="1826">
          <cell r="D1826">
            <v>9987</v>
          </cell>
          <cell r="F1826" t="str">
            <v>KG</v>
          </cell>
        </row>
        <row r="1827">
          <cell r="D1827">
            <v>9988</v>
          </cell>
          <cell r="F1827" t="str">
            <v>UN</v>
          </cell>
        </row>
        <row r="1828">
          <cell r="D1828">
            <v>9989</v>
          </cell>
          <cell r="F1828" t="str">
            <v>UN</v>
          </cell>
        </row>
        <row r="1829">
          <cell r="D1829">
            <v>9990</v>
          </cell>
          <cell r="F1829" t="str">
            <v>UN</v>
          </cell>
        </row>
        <row r="1830">
          <cell r="D1830">
            <v>9991</v>
          </cell>
          <cell r="F1830" t="str">
            <v>UN</v>
          </cell>
        </row>
        <row r="1831">
          <cell r="D1831">
            <v>9992</v>
          </cell>
          <cell r="F1831" t="str">
            <v>ML</v>
          </cell>
        </row>
        <row r="1832">
          <cell r="D1832">
            <v>9994</v>
          </cell>
          <cell r="F1832" t="str">
            <v>KG</v>
          </cell>
        </row>
        <row r="1833">
          <cell r="D1833">
            <v>9995</v>
          </cell>
          <cell r="F1833" t="str">
            <v>HR</v>
          </cell>
        </row>
        <row r="1834">
          <cell r="D1834">
            <v>9997</v>
          </cell>
          <cell r="F1834" t="str">
            <v>ML</v>
          </cell>
        </row>
        <row r="1835">
          <cell r="D1835">
            <v>9999</v>
          </cell>
          <cell r="F1835" t="str">
            <v>ML</v>
          </cell>
        </row>
        <row r="1836">
          <cell r="D1836">
            <v>10000</v>
          </cell>
          <cell r="F1836" t="str">
            <v>ML</v>
          </cell>
        </row>
        <row r="1837">
          <cell r="D1837">
            <v>10009</v>
          </cell>
          <cell r="F1837" t="str">
            <v>M2</v>
          </cell>
        </row>
        <row r="1838">
          <cell r="D1838">
            <v>10010</v>
          </cell>
          <cell r="F1838" t="str">
            <v>ML</v>
          </cell>
        </row>
        <row r="1839">
          <cell r="D1839">
            <v>10011</v>
          </cell>
          <cell r="F1839" t="str">
            <v>ML</v>
          </cell>
        </row>
        <row r="1840">
          <cell r="D1840">
            <v>10012</v>
          </cell>
          <cell r="F1840" t="str">
            <v>M2</v>
          </cell>
        </row>
        <row r="1841">
          <cell r="D1841">
            <v>10013</v>
          </cell>
          <cell r="F1841" t="str">
            <v>UN</v>
          </cell>
        </row>
        <row r="1842">
          <cell r="D1842">
            <v>10014</v>
          </cell>
          <cell r="F1842" t="str">
            <v>UN</v>
          </cell>
        </row>
        <row r="1843">
          <cell r="D1843">
            <v>10015</v>
          </cell>
          <cell r="F1843" t="str">
            <v>UN</v>
          </cell>
        </row>
        <row r="1844">
          <cell r="D1844">
            <v>10016</v>
          </cell>
          <cell r="F1844" t="str">
            <v>UN</v>
          </cell>
        </row>
        <row r="1845">
          <cell r="D1845">
            <v>10017</v>
          </cell>
          <cell r="F1845" t="str">
            <v>UN</v>
          </cell>
        </row>
        <row r="1846">
          <cell r="D1846">
            <v>10018</v>
          </cell>
          <cell r="F1846" t="str">
            <v>UN</v>
          </cell>
        </row>
        <row r="1847">
          <cell r="D1847">
            <v>10019</v>
          </cell>
          <cell r="F1847" t="str">
            <v>UN</v>
          </cell>
        </row>
        <row r="1848">
          <cell r="D1848">
            <v>10020</v>
          </cell>
          <cell r="F1848" t="str">
            <v>UN</v>
          </cell>
        </row>
        <row r="1849">
          <cell r="D1849">
            <v>10021</v>
          </cell>
          <cell r="F1849" t="str">
            <v>UN</v>
          </cell>
        </row>
        <row r="1850">
          <cell r="D1850">
            <v>10022</v>
          </cell>
          <cell r="F1850" t="str">
            <v>UN</v>
          </cell>
        </row>
        <row r="1851">
          <cell r="D1851">
            <v>10023</v>
          </cell>
          <cell r="F1851" t="str">
            <v>UN</v>
          </cell>
        </row>
        <row r="1852">
          <cell r="D1852">
            <v>10024</v>
          </cell>
          <cell r="F1852" t="str">
            <v>UN</v>
          </cell>
        </row>
        <row r="1853">
          <cell r="D1853">
            <v>10025</v>
          </cell>
          <cell r="F1853" t="str">
            <v>UN</v>
          </cell>
        </row>
        <row r="1854">
          <cell r="D1854">
            <v>10026</v>
          </cell>
          <cell r="F1854" t="str">
            <v>UN</v>
          </cell>
        </row>
        <row r="1855">
          <cell r="D1855">
            <v>10027</v>
          </cell>
          <cell r="F1855" t="str">
            <v>UN</v>
          </cell>
        </row>
        <row r="1856">
          <cell r="D1856">
            <v>10028</v>
          </cell>
          <cell r="F1856" t="str">
            <v>UN</v>
          </cell>
        </row>
        <row r="1857">
          <cell r="D1857">
            <v>10032</v>
          </cell>
          <cell r="F1857" t="str">
            <v>UN</v>
          </cell>
        </row>
        <row r="1858">
          <cell r="D1858">
            <v>10033</v>
          </cell>
          <cell r="F1858" t="str">
            <v>UN</v>
          </cell>
        </row>
        <row r="1859">
          <cell r="D1859">
            <v>10035</v>
          </cell>
          <cell r="F1859" t="str">
            <v>UN</v>
          </cell>
        </row>
        <row r="1860">
          <cell r="D1860">
            <v>10066</v>
          </cell>
          <cell r="F1860" t="str">
            <v>UN</v>
          </cell>
        </row>
        <row r="1861">
          <cell r="D1861">
            <v>10072</v>
          </cell>
          <cell r="F1861" t="str">
            <v>UN</v>
          </cell>
        </row>
        <row r="1862">
          <cell r="D1862">
            <v>10074</v>
          </cell>
          <cell r="F1862" t="str">
            <v>UN</v>
          </cell>
        </row>
        <row r="1863">
          <cell r="D1863">
            <v>10079</v>
          </cell>
          <cell r="F1863" t="str">
            <v>UN</v>
          </cell>
        </row>
        <row r="1864">
          <cell r="D1864">
            <v>10085</v>
          </cell>
          <cell r="F1864" t="str">
            <v>UN</v>
          </cell>
        </row>
        <row r="1865">
          <cell r="D1865">
            <v>10089</v>
          </cell>
          <cell r="F1865" t="str">
            <v>KG</v>
          </cell>
        </row>
        <row r="1866">
          <cell r="D1866">
            <v>10090</v>
          </cell>
          <cell r="F1866" t="str">
            <v>KG</v>
          </cell>
        </row>
        <row r="1867">
          <cell r="D1867">
            <v>10094</v>
          </cell>
          <cell r="F1867" t="str">
            <v>UN</v>
          </cell>
        </row>
        <row r="1868">
          <cell r="D1868">
            <v>10096</v>
          </cell>
          <cell r="F1868" t="str">
            <v>UN</v>
          </cell>
        </row>
        <row r="1869">
          <cell r="D1869">
            <v>10101</v>
          </cell>
          <cell r="F1869" t="str">
            <v>UN</v>
          </cell>
        </row>
        <row r="1870">
          <cell r="D1870">
            <v>10136</v>
          </cell>
          <cell r="F1870" t="str">
            <v>UN</v>
          </cell>
        </row>
        <row r="1871">
          <cell r="D1871">
            <v>10145</v>
          </cell>
          <cell r="F1871" t="str">
            <v>UN</v>
          </cell>
        </row>
        <row r="1872">
          <cell r="D1872">
            <v>10147</v>
          </cell>
          <cell r="F1872" t="str">
            <v>UN</v>
          </cell>
        </row>
        <row r="1873">
          <cell r="D1873">
            <v>10154</v>
          </cell>
          <cell r="F1873" t="str">
            <v>UN</v>
          </cell>
        </row>
        <row r="1874">
          <cell r="D1874">
            <v>10158</v>
          </cell>
          <cell r="F1874" t="str">
            <v>UN</v>
          </cell>
        </row>
        <row r="1875">
          <cell r="D1875">
            <v>10163</v>
          </cell>
          <cell r="F1875" t="str">
            <v>UN</v>
          </cell>
        </row>
        <row r="1876">
          <cell r="D1876">
            <v>10167</v>
          </cell>
          <cell r="F1876" t="str">
            <v>UN</v>
          </cell>
        </row>
        <row r="1877">
          <cell r="D1877">
            <v>10181</v>
          </cell>
          <cell r="F1877" t="str">
            <v>UN</v>
          </cell>
        </row>
        <row r="1878">
          <cell r="D1878">
            <v>10189</v>
          </cell>
          <cell r="F1878" t="str">
            <v>UN</v>
          </cell>
        </row>
        <row r="1879">
          <cell r="D1879">
            <v>10203</v>
          </cell>
          <cell r="F1879" t="str">
            <v>UN</v>
          </cell>
        </row>
        <row r="1880">
          <cell r="D1880">
            <v>10211</v>
          </cell>
          <cell r="F1880" t="str">
            <v>UN</v>
          </cell>
        </row>
        <row r="1881">
          <cell r="D1881">
            <v>10212</v>
          </cell>
          <cell r="F1881" t="str">
            <v>UN</v>
          </cell>
        </row>
        <row r="1882">
          <cell r="D1882">
            <v>10232</v>
          </cell>
          <cell r="F1882" t="str">
            <v>ML</v>
          </cell>
        </row>
        <row r="1883">
          <cell r="D1883">
            <v>10251</v>
          </cell>
          <cell r="F1883" t="str">
            <v>UN</v>
          </cell>
        </row>
        <row r="1884">
          <cell r="D1884">
            <v>10262</v>
          </cell>
          <cell r="F1884" t="str">
            <v>UN</v>
          </cell>
        </row>
        <row r="1885">
          <cell r="D1885">
            <v>10279</v>
          </cell>
          <cell r="F1885" t="str">
            <v>UN</v>
          </cell>
        </row>
        <row r="1886">
          <cell r="D1886">
            <v>10282</v>
          </cell>
          <cell r="F1886" t="str">
            <v>GLN</v>
          </cell>
        </row>
        <row r="1887">
          <cell r="D1887">
            <v>10283</v>
          </cell>
          <cell r="F1887" t="str">
            <v>ML</v>
          </cell>
        </row>
        <row r="1888">
          <cell r="D1888">
            <v>10288</v>
          </cell>
          <cell r="F1888" t="str">
            <v>UN</v>
          </cell>
        </row>
        <row r="1889">
          <cell r="D1889">
            <v>10289</v>
          </cell>
          <cell r="F1889" t="str">
            <v>UN</v>
          </cell>
        </row>
        <row r="1890">
          <cell r="D1890">
            <v>10290</v>
          </cell>
          <cell r="F1890" t="str">
            <v>ML</v>
          </cell>
        </row>
        <row r="1891">
          <cell r="D1891">
            <v>10299</v>
          </cell>
          <cell r="F1891" t="str">
            <v>ML</v>
          </cell>
        </row>
        <row r="1892">
          <cell r="D1892">
            <v>10303</v>
          </cell>
          <cell r="F1892" t="str">
            <v>M2</v>
          </cell>
        </row>
        <row r="1893">
          <cell r="D1893">
            <v>10348</v>
          </cell>
          <cell r="F1893" t="str">
            <v>UN</v>
          </cell>
        </row>
        <row r="1894">
          <cell r="D1894">
            <v>10355</v>
          </cell>
          <cell r="F1894" t="str">
            <v>UN</v>
          </cell>
        </row>
        <row r="1895">
          <cell r="D1895">
            <v>10357</v>
          </cell>
          <cell r="F1895" t="str">
            <v>M2</v>
          </cell>
        </row>
        <row r="1896">
          <cell r="D1896">
            <v>10359</v>
          </cell>
          <cell r="F1896" t="str">
            <v>UN</v>
          </cell>
        </row>
        <row r="1897">
          <cell r="D1897">
            <v>10375</v>
          </cell>
          <cell r="F1897" t="str">
            <v>UN</v>
          </cell>
        </row>
        <row r="1898">
          <cell r="D1898">
            <v>10381</v>
          </cell>
          <cell r="F1898" t="str">
            <v>UN</v>
          </cell>
        </row>
        <row r="1899">
          <cell r="D1899">
            <v>10401</v>
          </cell>
          <cell r="F1899" t="str">
            <v>UN</v>
          </cell>
        </row>
        <row r="1900">
          <cell r="D1900">
            <v>10421</v>
          </cell>
          <cell r="F1900" t="str">
            <v>M2</v>
          </cell>
        </row>
        <row r="1901">
          <cell r="D1901">
            <v>10441</v>
          </cell>
          <cell r="F1901" t="str">
            <v>ML</v>
          </cell>
        </row>
        <row r="1902">
          <cell r="D1902">
            <v>10442</v>
          </cell>
          <cell r="F1902" t="str">
            <v>ML</v>
          </cell>
        </row>
        <row r="1903">
          <cell r="D1903">
            <v>10506</v>
          </cell>
          <cell r="F1903" t="str">
            <v>UN</v>
          </cell>
        </row>
        <row r="1904">
          <cell r="D1904">
            <v>10510</v>
          </cell>
          <cell r="F1904" t="str">
            <v>UN</v>
          </cell>
        </row>
        <row r="1905">
          <cell r="D1905">
            <v>10511</v>
          </cell>
          <cell r="F1905" t="str">
            <v>UN</v>
          </cell>
        </row>
        <row r="1906">
          <cell r="D1906">
            <v>10517</v>
          </cell>
          <cell r="F1906" t="str">
            <v>KG</v>
          </cell>
        </row>
        <row r="1907">
          <cell r="D1907">
            <v>10521</v>
          </cell>
          <cell r="F1907" t="str">
            <v>KG</v>
          </cell>
        </row>
        <row r="1908">
          <cell r="D1908">
            <v>10547</v>
          </cell>
          <cell r="F1908" t="str">
            <v>M2</v>
          </cell>
        </row>
        <row r="1909">
          <cell r="D1909">
            <v>10548</v>
          </cell>
          <cell r="F1909" t="str">
            <v>ROLLO</v>
          </cell>
        </row>
        <row r="1910">
          <cell r="D1910">
            <v>10591</v>
          </cell>
          <cell r="F1910" t="str">
            <v>UN</v>
          </cell>
        </row>
        <row r="1911">
          <cell r="D1911">
            <v>10592</v>
          </cell>
          <cell r="F1911" t="str">
            <v>ML</v>
          </cell>
        </row>
        <row r="1912">
          <cell r="D1912">
            <v>10593</v>
          </cell>
          <cell r="F1912" t="str">
            <v>ML</v>
          </cell>
        </row>
        <row r="1913">
          <cell r="D1913">
            <v>10594</v>
          </cell>
          <cell r="F1913" t="str">
            <v>UN</v>
          </cell>
        </row>
        <row r="1914">
          <cell r="D1914">
            <v>10596</v>
          </cell>
          <cell r="F1914" t="str">
            <v>UN</v>
          </cell>
        </row>
        <row r="1915">
          <cell r="D1915">
            <v>10597</v>
          </cell>
          <cell r="F1915" t="str">
            <v>UN</v>
          </cell>
        </row>
        <row r="1916">
          <cell r="D1916">
            <v>10599</v>
          </cell>
          <cell r="F1916" t="str">
            <v>UN</v>
          </cell>
        </row>
        <row r="1917">
          <cell r="D1917">
            <v>10600</v>
          </cell>
          <cell r="F1917" t="str">
            <v>ML</v>
          </cell>
        </row>
        <row r="1918">
          <cell r="D1918">
            <v>10601</v>
          </cell>
          <cell r="F1918" t="str">
            <v>ML</v>
          </cell>
        </row>
        <row r="1919">
          <cell r="D1919">
            <v>10602</v>
          </cell>
          <cell r="F1919" t="str">
            <v>ML</v>
          </cell>
        </row>
        <row r="1920">
          <cell r="D1920">
            <v>10603</v>
          </cell>
          <cell r="F1920" t="str">
            <v>UN</v>
          </cell>
        </row>
        <row r="1921">
          <cell r="D1921">
            <v>10604</v>
          </cell>
          <cell r="F1921" t="str">
            <v>M2</v>
          </cell>
        </row>
        <row r="1922">
          <cell r="D1922">
            <v>10605</v>
          </cell>
          <cell r="F1922" t="str">
            <v>ML</v>
          </cell>
        </row>
        <row r="1923">
          <cell r="D1923">
            <v>10609</v>
          </cell>
          <cell r="F1923" t="str">
            <v>UN</v>
          </cell>
        </row>
        <row r="1924">
          <cell r="D1924">
            <v>10613</v>
          </cell>
          <cell r="F1924" t="str">
            <v>UN</v>
          </cell>
        </row>
        <row r="1925">
          <cell r="D1925">
            <v>10614</v>
          </cell>
          <cell r="F1925" t="str">
            <v>UN</v>
          </cell>
        </row>
        <row r="1926">
          <cell r="D1926">
            <v>10617</v>
          </cell>
          <cell r="F1926" t="str">
            <v>UN</v>
          </cell>
        </row>
        <row r="1927">
          <cell r="D1927">
            <v>10618</v>
          </cell>
          <cell r="F1927" t="str">
            <v>ML</v>
          </cell>
        </row>
        <row r="1928">
          <cell r="D1928">
            <v>10619</v>
          </cell>
          <cell r="F1928" t="str">
            <v>ML</v>
          </cell>
        </row>
        <row r="1929">
          <cell r="D1929">
            <v>10620</v>
          </cell>
          <cell r="F1929" t="str">
            <v>UN</v>
          </cell>
        </row>
        <row r="1930">
          <cell r="D1930">
            <v>10621</v>
          </cell>
          <cell r="F1930" t="str">
            <v>UN</v>
          </cell>
        </row>
        <row r="1931">
          <cell r="D1931">
            <v>10622</v>
          </cell>
          <cell r="F1931" t="str">
            <v>UN</v>
          </cell>
        </row>
        <row r="1932">
          <cell r="D1932">
            <v>10623</v>
          </cell>
          <cell r="F1932" t="str">
            <v>UN</v>
          </cell>
        </row>
        <row r="1933">
          <cell r="D1933">
            <v>10624</v>
          </cell>
          <cell r="F1933" t="str">
            <v>KG</v>
          </cell>
        </row>
        <row r="1934">
          <cell r="D1934">
            <v>10625</v>
          </cell>
          <cell r="F1934" t="str">
            <v>UN</v>
          </cell>
        </row>
        <row r="1935">
          <cell r="D1935">
            <v>10626</v>
          </cell>
          <cell r="F1935" t="str">
            <v>UN</v>
          </cell>
        </row>
        <row r="1936">
          <cell r="D1936">
            <v>10627</v>
          </cell>
          <cell r="F1936" t="str">
            <v>UN</v>
          </cell>
        </row>
        <row r="1937">
          <cell r="D1937">
            <v>10628</v>
          </cell>
          <cell r="F1937" t="str">
            <v>UN</v>
          </cell>
        </row>
        <row r="1938">
          <cell r="D1938">
            <v>10629</v>
          </cell>
          <cell r="F1938" t="str">
            <v>UN</v>
          </cell>
        </row>
        <row r="1939">
          <cell r="D1939">
            <v>10634</v>
          </cell>
          <cell r="F1939" t="str">
            <v>UN</v>
          </cell>
        </row>
        <row r="1940">
          <cell r="D1940">
            <v>10635</v>
          </cell>
          <cell r="F1940" t="str">
            <v>UN</v>
          </cell>
        </row>
        <row r="1941">
          <cell r="D1941">
            <v>10636</v>
          </cell>
          <cell r="F1941" t="str">
            <v>UN</v>
          </cell>
        </row>
        <row r="1942">
          <cell r="D1942">
            <v>10639</v>
          </cell>
          <cell r="F1942" t="str">
            <v>UN</v>
          </cell>
        </row>
        <row r="1943">
          <cell r="D1943">
            <v>10640</v>
          </cell>
          <cell r="F1943" t="str">
            <v>UN</v>
          </cell>
        </row>
        <row r="1944">
          <cell r="D1944">
            <v>10641</v>
          </cell>
          <cell r="F1944" t="str">
            <v>UN</v>
          </cell>
        </row>
        <row r="1945">
          <cell r="D1945">
            <v>10642</v>
          </cell>
          <cell r="F1945" t="str">
            <v>UN</v>
          </cell>
        </row>
        <row r="1946">
          <cell r="D1946">
            <v>10643</v>
          </cell>
          <cell r="F1946" t="str">
            <v>UN</v>
          </cell>
        </row>
        <row r="1947">
          <cell r="D1947">
            <v>10644</v>
          </cell>
          <cell r="F1947" t="str">
            <v>UN</v>
          </cell>
        </row>
        <row r="1948">
          <cell r="D1948">
            <v>10645</v>
          </cell>
          <cell r="F1948" t="str">
            <v>ML</v>
          </cell>
        </row>
        <row r="1949">
          <cell r="D1949">
            <v>10646</v>
          </cell>
          <cell r="F1949" t="str">
            <v>ML</v>
          </cell>
        </row>
        <row r="1950">
          <cell r="D1950">
            <v>10647</v>
          </cell>
          <cell r="F1950" t="str">
            <v>ML</v>
          </cell>
        </row>
        <row r="1951">
          <cell r="D1951">
            <v>10648</v>
          </cell>
          <cell r="F1951" t="str">
            <v>ML</v>
          </cell>
        </row>
        <row r="1952">
          <cell r="D1952">
            <v>10649</v>
          </cell>
          <cell r="F1952" t="str">
            <v>ML</v>
          </cell>
        </row>
        <row r="1953">
          <cell r="D1953">
            <v>10650</v>
          </cell>
          <cell r="F1953" t="str">
            <v>ML</v>
          </cell>
        </row>
        <row r="1954">
          <cell r="D1954">
            <v>10651</v>
          </cell>
          <cell r="F1954" t="str">
            <v>UN</v>
          </cell>
        </row>
        <row r="1955">
          <cell r="D1955">
            <v>10653</v>
          </cell>
          <cell r="F1955" t="str">
            <v>UN</v>
          </cell>
        </row>
        <row r="1956">
          <cell r="D1956">
            <v>10655</v>
          </cell>
          <cell r="F1956" t="str">
            <v>ML</v>
          </cell>
        </row>
        <row r="1957">
          <cell r="D1957">
            <v>10656</v>
          </cell>
          <cell r="F1957" t="str">
            <v>UN</v>
          </cell>
        </row>
        <row r="1958">
          <cell r="D1958">
            <v>10657</v>
          </cell>
          <cell r="F1958" t="str">
            <v>UN</v>
          </cell>
        </row>
        <row r="1959">
          <cell r="D1959">
            <v>10658</v>
          </cell>
          <cell r="F1959" t="str">
            <v>UN</v>
          </cell>
        </row>
        <row r="1960">
          <cell r="D1960">
            <v>10659</v>
          </cell>
          <cell r="F1960" t="str">
            <v>UN</v>
          </cell>
        </row>
        <row r="1961">
          <cell r="D1961">
            <v>10662</v>
          </cell>
          <cell r="F1961" t="str">
            <v>UN</v>
          </cell>
        </row>
        <row r="1962">
          <cell r="D1962">
            <v>10669</v>
          </cell>
          <cell r="F1962" t="str">
            <v>UN</v>
          </cell>
        </row>
        <row r="1963">
          <cell r="D1963">
            <v>10670</v>
          </cell>
          <cell r="F1963" t="str">
            <v>UN</v>
          </cell>
        </row>
        <row r="1964">
          <cell r="D1964">
            <v>10673</v>
          </cell>
          <cell r="F1964" t="str">
            <v>ML</v>
          </cell>
        </row>
        <row r="1965">
          <cell r="D1965">
            <v>10674</v>
          </cell>
          <cell r="F1965" t="str">
            <v>ML</v>
          </cell>
        </row>
        <row r="1966">
          <cell r="D1966">
            <v>10676</v>
          </cell>
          <cell r="F1966" t="str">
            <v>ML</v>
          </cell>
        </row>
        <row r="1967">
          <cell r="D1967">
            <v>10677</v>
          </cell>
          <cell r="F1967" t="str">
            <v>ML</v>
          </cell>
        </row>
        <row r="1968">
          <cell r="D1968">
            <v>10678</v>
          </cell>
          <cell r="F1968" t="str">
            <v>UN</v>
          </cell>
        </row>
        <row r="1969">
          <cell r="D1969">
            <v>10680</v>
          </cell>
          <cell r="F1969" t="str">
            <v>UN</v>
          </cell>
        </row>
        <row r="1970">
          <cell r="D1970">
            <v>10681</v>
          </cell>
          <cell r="F1970" t="str">
            <v>UN</v>
          </cell>
        </row>
        <row r="1971">
          <cell r="D1971">
            <v>10682</v>
          </cell>
          <cell r="F1971" t="str">
            <v>UN</v>
          </cell>
        </row>
        <row r="1972">
          <cell r="D1972">
            <v>10684</v>
          </cell>
          <cell r="F1972" t="str">
            <v>UN</v>
          </cell>
        </row>
        <row r="1973">
          <cell r="D1973">
            <v>10687</v>
          </cell>
          <cell r="F1973" t="str">
            <v>UN</v>
          </cell>
        </row>
        <row r="1974">
          <cell r="D1974">
            <v>10688</v>
          </cell>
          <cell r="F1974" t="str">
            <v>UN</v>
          </cell>
        </row>
        <row r="1975">
          <cell r="D1975">
            <v>10689</v>
          </cell>
          <cell r="F1975" t="str">
            <v>UN</v>
          </cell>
        </row>
        <row r="1976">
          <cell r="D1976">
            <v>10690</v>
          </cell>
          <cell r="F1976" t="str">
            <v>UN</v>
          </cell>
        </row>
        <row r="1977">
          <cell r="D1977">
            <v>10692</v>
          </cell>
          <cell r="F1977" t="str">
            <v>UN</v>
          </cell>
        </row>
        <row r="1978">
          <cell r="D1978">
            <v>10694</v>
          </cell>
          <cell r="F1978" t="str">
            <v>UN</v>
          </cell>
        </row>
        <row r="1979">
          <cell r="D1979">
            <v>10695</v>
          </cell>
          <cell r="F1979" t="str">
            <v>ML</v>
          </cell>
        </row>
        <row r="1980">
          <cell r="D1980">
            <v>10696</v>
          </cell>
          <cell r="F1980" t="str">
            <v>ML</v>
          </cell>
        </row>
        <row r="1981">
          <cell r="D1981">
            <v>10697</v>
          </cell>
          <cell r="F1981" t="str">
            <v>UN</v>
          </cell>
        </row>
        <row r="1982">
          <cell r="D1982">
            <v>10698</v>
          </cell>
          <cell r="F1982" t="str">
            <v>UN</v>
          </cell>
        </row>
        <row r="1983">
          <cell r="D1983">
            <v>10699</v>
          </cell>
          <cell r="F1983" t="str">
            <v>UN</v>
          </cell>
        </row>
        <row r="1984">
          <cell r="D1984">
            <v>10700</v>
          </cell>
          <cell r="F1984" t="str">
            <v>UN</v>
          </cell>
        </row>
        <row r="1985">
          <cell r="D1985">
            <v>10710</v>
          </cell>
          <cell r="F1985" t="str">
            <v>UN</v>
          </cell>
        </row>
        <row r="1986">
          <cell r="D1986">
            <v>10712</v>
          </cell>
          <cell r="F1986" t="str">
            <v>UN</v>
          </cell>
        </row>
        <row r="1987">
          <cell r="D1987">
            <v>10723</v>
          </cell>
          <cell r="F1987" t="str">
            <v>MUESTRA</v>
          </cell>
        </row>
        <row r="1988">
          <cell r="D1988">
            <v>10728</v>
          </cell>
          <cell r="F1988" t="str">
            <v>MUESTRA</v>
          </cell>
        </row>
        <row r="1989">
          <cell r="D1989">
            <v>10733</v>
          </cell>
          <cell r="F1989" t="str">
            <v>UN</v>
          </cell>
        </row>
        <row r="1990">
          <cell r="D1990">
            <v>10734</v>
          </cell>
          <cell r="F1990" t="str">
            <v>UN</v>
          </cell>
        </row>
        <row r="1991">
          <cell r="D1991">
            <v>10736</v>
          </cell>
          <cell r="F1991" t="str">
            <v>UN</v>
          </cell>
        </row>
        <row r="1992">
          <cell r="D1992">
            <v>10737</v>
          </cell>
          <cell r="F1992" t="str">
            <v>UN</v>
          </cell>
        </row>
        <row r="1993">
          <cell r="D1993">
            <v>10754</v>
          </cell>
          <cell r="F1993" t="str">
            <v>UN</v>
          </cell>
        </row>
        <row r="1994">
          <cell r="D1994">
            <v>10755</v>
          </cell>
          <cell r="F1994" t="str">
            <v>UN</v>
          </cell>
        </row>
        <row r="1995">
          <cell r="D1995">
            <v>10756</v>
          </cell>
          <cell r="F1995" t="str">
            <v>UN</v>
          </cell>
        </row>
        <row r="1996">
          <cell r="D1996">
            <v>10757</v>
          </cell>
          <cell r="F1996" t="str">
            <v>UN</v>
          </cell>
        </row>
        <row r="1997">
          <cell r="D1997">
            <v>10758</v>
          </cell>
          <cell r="F1997" t="str">
            <v>UN</v>
          </cell>
        </row>
        <row r="1998">
          <cell r="D1998">
            <v>10767</v>
          </cell>
          <cell r="F1998" t="str">
            <v>M2</v>
          </cell>
        </row>
        <row r="1999">
          <cell r="D1999">
            <v>10768</v>
          </cell>
          <cell r="F1999" t="str">
            <v>UN</v>
          </cell>
        </row>
        <row r="2000">
          <cell r="D2000">
            <v>10770</v>
          </cell>
          <cell r="F2000" t="str">
            <v>UN</v>
          </cell>
        </row>
        <row r="2001">
          <cell r="D2001">
            <v>10774</v>
          </cell>
          <cell r="F2001" t="str">
            <v>UN</v>
          </cell>
        </row>
        <row r="2002">
          <cell r="D2002">
            <v>10776</v>
          </cell>
          <cell r="F2002" t="str">
            <v>UN</v>
          </cell>
        </row>
        <row r="2003">
          <cell r="D2003">
            <v>10777</v>
          </cell>
          <cell r="F2003" t="str">
            <v>UN</v>
          </cell>
        </row>
        <row r="2004">
          <cell r="D2004">
            <v>10783</v>
          </cell>
          <cell r="F2004" t="str">
            <v>ML</v>
          </cell>
        </row>
        <row r="2005">
          <cell r="D2005">
            <v>10787</v>
          </cell>
          <cell r="F2005" t="str">
            <v>UN</v>
          </cell>
        </row>
        <row r="2006">
          <cell r="D2006">
            <v>10788</v>
          </cell>
          <cell r="F2006" t="str">
            <v>UN</v>
          </cell>
        </row>
        <row r="2007">
          <cell r="D2007">
            <v>10790</v>
          </cell>
          <cell r="F2007" t="str">
            <v>M2</v>
          </cell>
        </row>
        <row r="2008">
          <cell r="D2008">
            <v>10794</v>
          </cell>
          <cell r="F2008" t="str">
            <v>UN</v>
          </cell>
        </row>
        <row r="2009">
          <cell r="D2009">
            <v>10808</v>
          </cell>
          <cell r="F2009" t="str">
            <v>UN</v>
          </cell>
        </row>
        <row r="2010">
          <cell r="D2010">
            <v>10813</v>
          </cell>
          <cell r="F2010" t="str">
            <v>UN</v>
          </cell>
        </row>
        <row r="2011">
          <cell r="D2011">
            <v>10824</v>
          </cell>
          <cell r="F2011" t="str">
            <v>UN</v>
          </cell>
        </row>
        <row r="2012">
          <cell r="D2012">
            <v>10825</v>
          </cell>
          <cell r="F2012" t="str">
            <v>M2</v>
          </cell>
        </row>
        <row r="2013">
          <cell r="D2013">
            <v>10830</v>
          </cell>
          <cell r="F2013" t="str">
            <v>M2</v>
          </cell>
        </row>
        <row r="2014">
          <cell r="D2014">
            <v>10836</v>
          </cell>
          <cell r="F2014" t="str">
            <v>UN</v>
          </cell>
        </row>
        <row r="2015">
          <cell r="D2015">
            <v>10842</v>
          </cell>
          <cell r="F2015" t="str">
            <v>UN</v>
          </cell>
        </row>
        <row r="2016">
          <cell r="D2016">
            <v>10847</v>
          </cell>
          <cell r="F2016" t="str">
            <v>UN</v>
          </cell>
        </row>
        <row r="2017">
          <cell r="D2017">
            <v>10848</v>
          </cell>
          <cell r="F2017" t="str">
            <v>ML</v>
          </cell>
        </row>
        <row r="2018">
          <cell r="D2018">
            <v>10849</v>
          </cell>
          <cell r="F2018" t="str">
            <v>ML</v>
          </cell>
        </row>
        <row r="2019">
          <cell r="D2019">
            <v>10852</v>
          </cell>
          <cell r="F2019" t="str">
            <v>UN</v>
          </cell>
        </row>
        <row r="2020">
          <cell r="D2020">
            <v>10855</v>
          </cell>
          <cell r="F2020" t="str">
            <v>UN</v>
          </cell>
        </row>
        <row r="2021">
          <cell r="D2021">
            <v>10862</v>
          </cell>
          <cell r="F2021" t="str">
            <v>UN</v>
          </cell>
        </row>
        <row r="2022">
          <cell r="D2022">
            <v>10863</v>
          </cell>
          <cell r="F2022" t="str">
            <v>DIA</v>
          </cell>
        </row>
        <row r="2023">
          <cell r="D2023">
            <v>10864</v>
          </cell>
          <cell r="F2023" t="str">
            <v>DIA</v>
          </cell>
        </row>
        <row r="2024">
          <cell r="D2024">
            <v>10872</v>
          </cell>
          <cell r="F2024" t="str">
            <v>UN</v>
          </cell>
        </row>
        <row r="2025">
          <cell r="D2025">
            <v>10877</v>
          </cell>
          <cell r="F2025" t="str">
            <v>UN</v>
          </cell>
        </row>
        <row r="2026">
          <cell r="D2026">
            <v>10878</v>
          </cell>
          <cell r="F2026" t="str">
            <v>UN</v>
          </cell>
        </row>
        <row r="2027">
          <cell r="D2027">
            <v>10880</v>
          </cell>
          <cell r="F2027" t="str">
            <v>M3</v>
          </cell>
        </row>
        <row r="2028">
          <cell r="D2028">
            <v>10882</v>
          </cell>
          <cell r="F2028" t="str">
            <v>ML</v>
          </cell>
        </row>
        <row r="2029">
          <cell r="D2029">
            <v>10890</v>
          </cell>
          <cell r="F2029" t="str">
            <v>ML</v>
          </cell>
        </row>
        <row r="2030">
          <cell r="D2030">
            <v>10891</v>
          </cell>
          <cell r="F2030" t="str">
            <v>UN</v>
          </cell>
        </row>
        <row r="2031">
          <cell r="D2031">
            <v>10920</v>
          </cell>
          <cell r="F2031" t="str">
            <v>UN</v>
          </cell>
        </row>
        <row r="2032">
          <cell r="D2032">
            <v>10936</v>
          </cell>
          <cell r="F2032" t="str">
            <v>UN</v>
          </cell>
        </row>
        <row r="2033">
          <cell r="D2033">
            <v>10937</v>
          </cell>
          <cell r="F2033" t="str">
            <v>UN</v>
          </cell>
        </row>
        <row r="2034">
          <cell r="D2034">
            <v>10947</v>
          </cell>
          <cell r="F2034" t="str">
            <v>KG</v>
          </cell>
        </row>
        <row r="2035">
          <cell r="D2035">
            <v>10948</v>
          </cell>
          <cell r="F2035" t="str">
            <v>KG</v>
          </cell>
        </row>
        <row r="2036">
          <cell r="D2036">
            <v>10955</v>
          </cell>
          <cell r="F2036" t="str">
            <v>DIA</v>
          </cell>
        </row>
        <row r="2037">
          <cell r="D2037">
            <v>10957</v>
          </cell>
          <cell r="F2037" t="str">
            <v>UN</v>
          </cell>
        </row>
        <row r="2038">
          <cell r="D2038">
            <v>10958</v>
          </cell>
          <cell r="F2038" t="str">
            <v>UN</v>
          </cell>
        </row>
        <row r="2039">
          <cell r="D2039">
            <v>10959</v>
          </cell>
          <cell r="F2039" t="str">
            <v>UN</v>
          </cell>
        </row>
        <row r="2040">
          <cell r="D2040">
            <v>10960</v>
          </cell>
          <cell r="F2040" t="str">
            <v>UN</v>
          </cell>
        </row>
        <row r="2041">
          <cell r="D2041">
            <v>10961</v>
          </cell>
          <cell r="F2041" t="str">
            <v>UN</v>
          </cell>
        </row>
        <row r="2042">
          <cell r="D2042">
            <v>10962</v>
          </cell>
          <cell r="F2042" t="str">
            <v>UN</v>
          </cell>
        </row>
        <row r="2043">
          <cell r="D2043">
            <v>10963</v>
          </cell>
          <cell r="F2043" t="str">
            <v>UN</v>
          </cell>
        </row>
        <row r="2044">
          <cell r="D2044">
            <v>10964</v>
          </cell>
          <cell r="F2044" t="str">
            <v>UN</v>
          </cell>
        </row>
        <row r="2045">
          <cell r="D2045">
            <v>10965</v>
          </cell>
          <cell r="F2045" t="str">
            <v>UN</v>
          </cell>
        </row>
        <row r="2046">
          <cell r="D2046">
            <v>10966</v>
          </cell>
          <cell r="F2046" t="str">
            <v>UN</v>
          </cell>
        </row>
        <row r="2047">
          <cell r="D2047">
            <v>10967</v>
          </cell>
          <cell r="F2047" t="str">
            <v>UN</v>
          </cell>
        </row>
        <row r="2048">
          <cell r="D2048">
            <v>10968</v>
          </cell>
          <cell r="F2048" t="str">
            <v>UN</v>
          </cell>
        </row>
        <row r="2049">
          <cell r="D2049">
            <v>10969</v>
          </cell>
          <cell r="F2049" t="str">
            <v>UN</v>
          </cell>
        </row>
        <row r="2050">
          <cell r="D2050">
            <v>10971</v>
          </cell>
          <cell r="F2050" t="str">
            <v>UN</v>
          </cell>
        </row>
        <row r="2051">
          <cell r="D2051">
            <v>10972</v>
          </cell>
          <cell r="F2051" t="str">
            <v>UN</v>
          </cell>
        </row>
        <row r="2052">
          <cell r="D2052">
            <v>10973</v>
          </cell>
          <cell r="F2052" t="str">
            <v>UN</v>
          </cell>
        </row>
        <row r="2053">
          <cell r="D2053">
            <v>10974</v>
          </cell>
          <cell r="F2053" t="str">
            <v>UN</v>
          </cell>
        </row>
        <row r="2054">
          <cell r="D2054">
            <v>10975</v>
          </cell>
          <cell r="F2054" t="str">
            <v>UN</v>
          </cell>
        </row>
        <row r="2055">
          <cell r="D2055">
            <v>10976</v>
          </cell>
          <cell r="F2055" t="str">
            <v>UN</v>
          </cell>
        </row>
        <row r="2056">
          <cell r="D2056">
            <v>10977</v>
          </cell>
          <cell r="F2056" t="str">
            <v>UN</v>
          </cell>
        </row>
        <row r="2057">
          <cell r="D2057">
            <v>10987</v>
          </cell>
          <cell r="F2057" t="str">
            <v>UN</v>
          </cell>
        </row>
        <row r="2058">
          <cell r="D2058">
            <v>10988</v>
          </cell>
          <cell r="F2058" t="str">
            <v>UN</v>
          </cell>
        </row>
        <row r="2059">
          <cell r="D2059">
            <v>10989</v>
          </cell>
          <cell r="F2059" t="str">
            <v>UN</v>
          </cell>
        </row>
        <row r="2060">
          <cell r="D2060">
            <v>10992</v>
          </cell>
          <cell r="F2060" t="str">
            <v>UN</v>
          </cell>
        </row>
        <row r="2061">
          <cell r="D2061">
            <v>10995</v>
          </cell>
          <cell r="F2061" t="str">
            <v>UN</v>
          </cell>
        </row>
        <row r="2062">
          <cell r="D2062">
            <v>10996</v>
          </cell>
          <cell r="F2062" t="str">
            <v>UN</v>
          </cell>
        </row>
        <row r="2063">
          <cell r="D2063">
            <v>11007</v>
          </cell>
          <cell r="F2063" t="str">
            <v>ML</v>
          </cell>
        </row>
        <row r="2064">
          <cell r="D2064">
            <v>11008</v>
          </cell>
          <cell r="F2064" t="str">
            <v>M3</v>
          </cell>
        </row>
        <row r="2065">
          <cell r="D2065">
            <v>11026</v>
          </cell>
          <cell r="F2065" t="str">
            <v>M3</v>
          </cell>
        </row>
        <row r="2066">
          <cell r="D2066">
            <v>11027</v>
          </cell>
          <cell r="F2066" t="str">
            <v>M3</v>
          </cell>
        </row>
        <row r="2067">
          <cell r="D2067">
            <v>11028</v>
          </cell>
          <cell r="F2067" t="str">
            <v>M3</v>
          </cell>
        </row>
        <row r="2068">
          <cell r="D2068">
            <v>11029</v>
          </cell>
          <cell r="F2068" t="str">
            <v>M3</v>
          </cell>
        </row>
        <row r="2069">
          <cell r="D2069">
            <v>11030</v>
          </cell>
          <cell r="F2069" t="str">
            <v>M3</v>
          </cell>
        </row>
        <row r="2070">
          <cell r="D2070">
            <v>11031</v>
          </cell>
          <cell r="F2070" t="str">
            <v>M3</v>
          </cell>
        </row>
        <row r="2071">
          <cell r="D2071">
            <v>11032</v>
          </cell>
          <cell r="F2071" t="str">
            <v>M3</v>
          </cell>
        </row>
        <row r="2072">
          <cell r="D2072">
            <v>11033</v>
          </cell>
          <cell r="F2072" t="str">
            <v>M3</v>
          </cell>
        </row>
        <row r="2073">
          <cell r="D2073">
            <v>11034</v>
          </cell>
          <cell r="F2073" t="str">
            <v>M3</v>
          </cell>
        </row>
        <row r="2074">
          <cell r="D2074">
            <v>11035</v>
          </cell>
          <cell r="F2074" t="str">
            <v>M3</v>
          </cell>
        </row>
        <row r="2075">
          <cell r="D2075">
            <v>11036</v>
          </cell>
          <cell r="F2075" t="str">
            <v>M3</v>
          </cell>
        </row>
        <row r="2076">
          <cell r="D2076">
            <v>11037</v>
          </cell>
          <cell r="F2076" t="str">
            <v>M3</v>
          </cell>
        </row>
        <row r="2077">
          <cell r="D2077">
            <v>11038</v>
          </cell>
          <cell r="F2077" t="str">
            <v>M3</v>
          </cell>
        </row>
        <row r="2078">
          <cell r="D2078">
            <v>11039</v>
          </cell>
          <cell r="F2078" t="str">
            <v>M3</v>
          </cell>
        </row>
        <row r="2079">
          <cell r="D2079">
            <v>11057</v>
          </cell>
          <cell r="F2079" t="str">
            <v>M2</v>
          </cell>
        </row>
        <row r="2080">
          <cell r="D2080">
            <v>11080</v>
          </cell>
          <cell r="F2080" t="str">
            <v>M3</v>
          </cell>
        </row>
        <row r="2081">
          <cell r="D2081">
            <v>11081</v>
          </cell>
          <cell r="F2081" t="str">
            <v>M3</v>
          </cell>
        </row>
        <row r="2082">
          <cell r="D2082">
            <v>11082</v>
          </cell>
          <cell r="F2082" t="str">
            <v>M3</v>
          </cell>
        </row>
        <row r="2083">
          <cell r="D2083">
            <v>11083</v>
          </cell>
          <cell r="F2083" t="str">
            <v>UN</v>
          </cell>
        </row>
        <row r="2084">
          <cell r="D2084">
            <v>11084</v>
          </cell>
          <cell r="F2084" t="str">
            <v>UN</v>
          </cell>
        </row>
        <row r="2085">
          <cell r="D2085">
            <v>11085</v>
          </cell>
          <cell r="F2085" t="str">
            <v>UN</v>
          </cell>
        </row>
        <row r="2086">
          <cell r="D2086">
            <v>11086</v>
          </cell>
          <cell r="F2086" t="str">
            <v>UN</v>
          </cell>
        </row>
        <row r="2087">
          <cell r="D2087">
            <v>11089</v>
          </cell>
          <cell r="F2087" t="str">
            <v>UN</v>
          </cell>
        </row>
        <row r="2088">
          <cell r="D2088">
            <v>11091</v>
          </cell>
          <cell r="F2088" t="str">
            <v>KG</v>
          </cell>
        </row>
        <row r="2089">
          <cell r="D2089">
            <v>11092</v>
          </cell>
          <cell r="F2089" t="str">
            <v>KG</v>
          </cell>
        </row>
        <row r="2090">
          <cell r="D2090">
            <v>11093</v>
          </cell>
          <cell r="F2090" t="str">
            <v>KG</v>
          </cell>
        </row>
        <row r="2091">
          <cell r="D2091">
            <v>11094</v>
          </cell>
          <cell r="F2091" t="str">
            <v>KG</v>
          </cell>
        </row>
        <row r="2092">
          <cell r="D2092">
            <v>11096</v>
          </cell>
          <cell r="F2092" t="str">
            <v>KG</v>
          </cell>
        </row>
        <row r="2093">
          <cell r="D2093">
            <v>11097</v>
          </cell>
          <cell r="F2093" t="str">
            <v>KG</v>
          </cell>
        </row>
        <row r="2094">
          <cell r="D2094">
            <v>11098</v>
          </cell>
          <cell r="F2094" t="str">
            <v>KG</v>
          </cell>
        </row>
        <row r="2095">
          <cell r="D2095">
            <v>11101</v>
          </cell>
          <cell r="F2095" t="str">
            <v>ML</v>
          </cell>
        </row>
        <row r="2096">
          <cell r="D2096">
            <v>11102</v>
          </cell>
          <cell r="F2096" t="str">
            <v>ML</v>
          </cell>
        </row>
        <row r="2097">
          <cell r="D2097">
            <v>11103</v>
          </cell>
          <cell r="F2097" t="str">
            <v>ML</v>
          </cell>
        </row>
        <row r="2098">
          <cell r="D2098">
            <v>11106</v>
          </cell>
          <cell r="F2098" t="str">
            <v>ML</v>
          </cell>
        </row>
        <row r="2099">
          <cell r="D2099">
            <v>11107</v>
          </cell>
          <cell r="F2099" t="str">
            <v>ML</v>
          </cell>
        </row>
        <row r="2100">
          <cell r="D2100">
            <v>11110</v>
          </cell>
          <cell r="F2100" t="str">
            <v>ML</v>
          </cell>
        </row>
        <row r="2101">
          <cell r="D2101">
            <v>11114</v>
          </cell>
          <cell r="F2101" t="str">
            <v>ML</v>
          </cell>
        </row>
        <row r="2102">
          <cell r="D2102">
            <v>11116</v>
          </cell>
          <cell r="F2102" t="str">
            <v>ML</v>
          </cell>
        </row>
        <row r="2103">
          <cell r="D2103">
            <v>11117</v>
          </cell>
          <cell r="F2103" t="str">
            <v>ML</v>
          </cell>
        </row>
        <row r="2104">
          <cell r="D2104">
            <v>11118</v>
          </cell>
          <cell r="F2104" t="str">
            <v>ML</v>
          </cell>
        </row>
        <row r="2105">
          <cell r="D2105">
            <v>11119</v>
          </cell>
          <cell r="F2105" t="str">
            <v>ML</v>
          </cell>
        </row>
        <row r="2106">
          <cell r="D2106">
            <v>11120</v>
          </cell>
          <cell r="F2106" t="str">
            <v>UN</v>
          </cell>
        </row>
        <row r="2107">
          <cell r="D2107">
            <v>11121</v>
          </cell>
          <cell r="F2107" t="str">
            <v>UN</v>
          </cell>
        </row>
        <row r="2108">
          <cell r="D2108">
            <v>11125</v>
          </cell>
          <cell r="F2108" t="str">
            <v>KG</v>
          </cell>
        </row>
        <row r="2109">
          <cell r="D2109">
            <v>11127</v>
          </cell>
          <cell r="F2109" t="str">
            <v>KG</v>
          </cell>
        </row>
        <row r="2110">
          <cell r="D2110">
            <v>11136</v>
          </cell>
          <cell r="F2110" t="str">
            <v>ML</v>
          </cell>
        </row>
        <row r="2111">
          <cell r="D2111">
            <v>11137</v>
          </cell>
          <cell r="F2111" t="str">
            <v>M2</v>
          </cell>
        </row>
        <row r="2112">
          <cell r="D2112">
            <v>11138</v>
          </cell>
          <cell r="F2112" t="str">
            <v>M2</v>
          </cell>
        </row>
        <row r="2113">
          <cell r="D2113">
            <v>11139</v>
          </cell>
          <cell r="F2113" t="str">
            <v>M2</v>
          </cell>
        </row>
        <row r="2114">
          <cell r="D2114">
            <v>11145</v>
          </cell>
          <cell r="F2114" t="str">
            <v>UN</v>
          </cell>
        </row>
        <row r="2115">
          <cell r="D2115">
            <v>11146</v>
          </cell>
          <cell r="F2115" t="str">
            <v>UN</v>
          </cell>
        </row>
        <row r="2116">
          <cell r="D2116">
            <v>11147</v>
          </cell>
          <cell r="F2116" t="str">
            <v>UN</v>
          </cell>
        </row>
        <row r="2117">
          <cell r="D2117">
            <v>11148</v>
          </cell>
          <cell r="F2117" t="str">
            <v>UN</v>
          </cell>
        </row>
        <row r="2118">
          <cell r="D2118">
            <v>11156</v>
          </cell>
          <cell r="F2118" t="str">
            <v>DIA</v>
          </cell>
        </row>
        <row r="2119">
          <cell r="D2119">
            <v>11161</v>
          </cell>
          <cell r="F2119" t="str">
            <v>KG</v>
          </cell>
        </row>
        <row r="2120">
          <cell r="D2120">
            <v>11164</v>
          </cell>
          <cell r="F2120" t="str">
            <v>UN</v>
          </cell>
        </row>
        <row r="2121">
          <cell r="D2121">
            <v>11165</v>
          </cell>
          <cell r="F2121" t="str">
            <v>UN</v>
          </cell>
        </row>
        <row r="2122">
          <cell r="D2122">
            <v>11167</v>
          </cell>
          <cell r="F2122" t="str">
            <v>HR</v>
          </cell>
        </row>
        <row r="2123">
          <cell r="D2123">
            <v>11169</v>
          </cell>
          <cell r="F2123" t="str">
            <v>ML</v>
          </cell>
        </row>
        <row r="2124">
          <cell r="D2124">
            <v>11171</v>
          </cell>
          <cell r="F2124" t="str">
            <v>M3</v>
          </cell>
        </row>
        <row r="2125">
          <cell r="D2125">
            <v>11172</v>
          </cell>
          <cell r="F2125" t="str">
            <v>M3</v>
          </cell>
        </row>
        <row r="2126">
          <cell r="D2126">
            <v>11173</v>
          </cell>
          <cell r="F2126" t="str">
            <v>UN</v>
          </cell>
        </row>
        <row r="2127">
          <cell r="D2127">
            <v>11175</v>
          </cell>
          <cell r="F2127" t="str">
            <v>UN</v>
          </cell>
        </row>
        <row r="2128">
          <cell r="D2128">
            <v>11277</v>
          </cell>
          <cell r="F2128" t="str">
            <v>UN</v>
          </cell>
        </row>
        <row r="2129">
          <cell r="D2129">
            <v>11278</v>
          </cell>
          <cell r="F2129" t="str">
            <v>UN</v>
          </cell>
        </row>
        <row r="2130">
          <cell r="D2130">
            <v>11279</v>
          </cell>
          <cell r="F2130" t="str">
            <v>UN</v>
          </cell>
        </row>
        <row r="2131">
          <cell r="D2131">
            <v>11280</v>
          </cell>
          <cell r="F2131" t="str">
            <v>UN</v>
          </cell>
        </row>
        <row r="2132">
          <cell r="D2132">
            <v>11292</v>
          </cell>
          <cell r="F2132" t="str">
            <v>UN</v>
          </cell>
        </row>
        <row r="2133">
          <cell r="D2133">
            <v>11304</v>
          </cell>
          <cell r="F2133" t="str">
            <v>Km-Car</v>
          </cell>
        </row>
        <row r="2134">
          <cell r="D2134">
            <v>11305</v>
          </cell>
          <cell r="F2134" t="str">
            <v>Km-Car</v>
          </cell>
        </row>
        <row r="2135">
          <cell r="D2135">
            <v>11308</v>
          </cell>
          <cell r="F2135" t="str">
            <v>DIA</v>
          </cell>
        </row>
        <row r="2136">
          <cell r="D2136">
            <v>11328</v>
          </cell>
          <cell r="F2136" t="str">
            <v>GLN</v>
          </cell>
        </row>
        <row r="2137">
          <cell r="D2137">
            <v>11329</v>
          </cell>
          <cell r="F2137" t="str">
            <v>GLN</v>
          </cell>
        </row>
        <row r="2138">
          <cell r="D2138">
            <v>11330</v>
          </cell>
          <cell r="F2138" t="str">
            <v>GLN</v>
          </cell>
        </row>
        <row r="2139">
          <cell r="D2139">
            <v>11331</v>
          </cell>
          <cell r="F2139" t="str">
            <v>GLN</v>
          </cell>
        </row>
        <row r="2140">
          <cell r="D2140">
            <v>11332</v>
          </cell>
          <cell r="F2140" t="str">
            <v>ML</v>
          </cell>
        </row>
        <row r="2141">
          <cell r="D2141">
            <v>11337</v>
          </cell>
          <cell r="F2141" t="str">
            <v>KG</v>
          </cell>
        </row>
        <row r="2142">
          <cell r="D2142">
            <v>11338</v>
          </cell>
          <cell r="F2142" t="str">
            <v>M3</v>
          </cell>
        </row>
        <row r="2143">
          <cell r="D2143">
            <v>11342</v>
          </cell>
          <cell r="F2143" t="str">
            <v>M3</v>
          </cell>
        </row>
        <row r="2144">
          <cell r="D2144">
            <v>11343</v>
          </cell>
          <cell r="F2144" t="str">
            <v>M3</v>
          </cell>
        </row>
        <row r="2145">
          <cell r="D2145">
            <v>11344</v>
          </cell>
          <cell r="F2145" t="str">
            <v>KG</v>
          </cell>
        </row>
        <row r="2146">
          <cell r="D2146">
            <v>11346</v>
          </cell>
          <cell r="F2146" t="str">
            <v>ML</v>
          </cell>
        </row>
        <row r="2147">
          <cell r="D2147">
            <v>11349</v>
          </cell>
          <cell r="F2147" t="str">
            <v>ML</v>
          </cell>
        </row>
        <row r="2148">
          <cell r="D2148">
            <v>11350</v>
          </cell>
          <cell r="F2148" t="str">
            <v>ML</v>
          </cell>
        </row>
        <row r="2149">
          <cell r="D2149">
            <v>11351</v>
          </cell>
          <cell r="F2149" t="str">
            <v>ML</v>
          </cell>
        </row>
        <row r="2150">
          <cell r="D2150">
            <v>11352</v>
          </cell>
          <cell r="F2150" t="str">
            <v>ML</v>
          </cell>
        </row>
        <row r="2151">
          <cell r="D2151">
            <v>11353</v>
          </cell>
          <cell r="F2151" t="str">
            <v>ML</v>
          </cell>
        </row>
        <row r="2152">
          <cell r="D2152">
            <v>11354</v>
          </cell>
          <cell r="F2152" t="str">
            <v>ML</v>
          </cell>
        </row>
        <row r="2153">
          <cell r="D2153">
            <v>11355</v>
          </cell>
          <cell r="F2153" t="str">
            <v>ML</v>
          </cell>
        </row>
        <row r="2154">
          <cell r="D2154">
            <v>11356</v>
          </cell>
          <cell r="F2154" t="str">
            <v>ML</v>
          </cell>
        </row>
        <row r="2155">
          <cell r="D2155">
            <v>11357</v>
          </cell>
          <cell r="F2155" t="str">
            <v>ML</v>
          </cell>
        </row>
        <row r="2156">
          <cell r="D2156">
            <v>11358</v>
          </cell>
          <cell r="F2156" t="str">
            <v>ML</v>
          </cell>
        </row>
        <row r="2157">
          <cell r="D2157">
            <v>11359</v>
          </cell>
          <cell r="F2157" t="str">
            <v>ML</v>
          </cell>
        </row>
        <row r="2158">
          <cell r="D2158">
            <v>11360</v>
          </cell>
          <cell r="F2158" t="str">
            <v>ML</v>
          </cell>
        </row>
        <row r="2159">
          <cell r="D2159">
            <v>11361</v>
          </cell>
          <cell r="F2159" t="str">
            <v>ML</v>
          </cell>
        </row>
        <row r="2160">
          <cell r="D2160">
            <v>11362</v>
          </cell>
          <cell r="F2160" t="str">
            <v>UN</v>
          </cell>
        </row>
        <row r="2161">
          <cell r="D2161">
            <v>11363</v>
          </cell>
          <cell r="F2161" t="str">
            <v>UN</v>
          </cell>
        </row>
        <row r="2162">
          <cell r="D2162">
            <v>11366</v>
          </cell>
          <cell r="F2162" t="str">
            <v>M3</v>
          </cell>
        </row>
        <row r="2163">
          <cell r="D2163">
            <v>11367</v>
          </cell>
          <cell r="F2163" t="str">
            <v>GLN</v>
          </cell>
        </row>
        <row r="2164">
          <cell r="D2164">
            <v>11368</v>
          </cell>
          <cell r="F2164" t="str">
            <v>GLN</v>
          </cell>
        </row>
        <row r="2165">
          <cell r="D2165">
            <v>11370</v>
          </cell>
          <cell r="F2165" t="str">
            <v>GLN</v>
          </cell>
        </row>
        <row r="2166">
          <cell r="D2166">
            <v>11379</v>
          </cell>
          <cell r="F2166" t="str">
            <v>UN</v>
          </cell>
        </row>
        <row r="2167">
          <cell r="D2167">
            <v>11381</v>
          </cell>
          <cell r="F2167" t="str">
            <v>UN</v>
          </cell>
        </row>
        <row r="2168">
          <cell r="D2168">
            <v>11382</v>
          </cell>
          <cell r="F2168" t="str">
            <v>UN</v>
          </cell>
        </row>
        <row r="2169">
          <cell r="D2169">
            <v>11384</v>
          </cell>
          <cell r="F2169" t="str">
            <v>UN</v>
          </cell>
        </row>
        <row r="2170">
          <cell r="D2170">
            <v>11385</v>
          </cell>
          <cell r="F2170" t="str">
            <v>UN</v>
          </cell>
        </row>
        <row r="2171">
          <cell r="D2171">
            <v>11388</v>
          </cell>
          <cell r="F2171" t="str">
            <v>UN</v>
          </cell>
        </row>
        <row r="2172">
          <cell r="D2172">
            <v>11391</v>
          </cell>
          <cell r="F2172" t="str">
            <v>UN</v>
          </cell>
        </row>
        <row r="2173">
          <cell r="D2173">
            <v>11408</v>
          </cell>
          <cell r="F2173" t="str">
            <v>ML</v>
          </cell>
        </row>
        <row r="2174">
          <cell r="D2174">
            <v>11409</v>
          </cell>
          <cell r="F2174" t="str">
            <v>UN</v>
          </cell>
        </row>
        <row r="2175">
          <cell r="D2175">
            <v>11424</v>
          </cell>
          <cell r="F2175" t="str">
            <v>UN</v>
          </cell>
        </row>
        <row r="2176">
          <cell r="D2176">
            <v>11425</v>
          </cell>
          <cell r="F2176" t="str">
            <v>UN</v>
          </cell>
        </row>
        <row r="2177">
          <cell r="D2177">
            <v>11426</v>
          </cell>
          <cell r="F2177" t="str">
            <v>UN</v>
          </cell>
        </row>
        <row r="2178">
          <cell r="D2178">
            <v>11427</v>
          </cell>
          <cell r="F2178" t="str">
            <v>UN</v>
          </cell>
        </row>
        <row r="2179">
          <cell r="D2179">
            <v>11428</v>
          </cell>
          <cell r="F2179" t="str">
            <v>ML</v>
          </cell>
        </row>
        <row r="2180">
          <cell r="D2180">
            <v>11429</v>
          </cell>
          <cell r="F2180" t="str">
            <v>UN</v>
          </cell>
        </row>
        <row r="2181">
          <cell r="D2181">
            <v>11430</v>
          </cell>
          <cell r="F2181" t="str">
            <v>UN</v>
          </cell>
        </row>
        <row r="2182">
          <cell r="D2182">
            <v>11431</v>
          </cell>
          <cell r="F2182" t="str">
            <v>ML</v>
          </cell>
        </row>
        <row r="2183">
          <cell r="D2183">
            <v>11432</v>
          </cell>
          <cell r="F2183" t="str">
            <v>UN</v>
          </cell>
        </row>
        <row r="2184">
          <cell r="D2184">
            <v>11433</v>
          </cell>
          <cell r="F2184" t="str">
            <v>UN</v>
          </cell>
        </row>
        <row r="2185">
          <cell r="D2185">
            <v>11434</v>
          </cell>
          <cell r="F2185" t="str">
            <v>UN</v>
          </cell>
        </row>
        <row r="2186">
          <cell r="D2186">
            <v>11435</v>
          </cell>
          <cell r="F2186" t="str">
            <v>ML</v>
          </cell>
        </row>
        <row r="2187">
          <cell r="D2187">
            <v>11436</v>
          </cell>
          <cell r="F2187" t="str">
            <v>UN</v>
          </cell>
        </row>
        <row r="2188">
          <cell r="D2188">
            <v>11437</v>
          </cell>
          <cell r="F2188" t="str">
            <v>UN</v>
          </cell>
        </row>
        <row r="2189">
          <cell r="D2189">
            <v>11438</v>
          </cell>
          <cell r="F2189" t="str">
            <v>ML</v>
          </cell>
        </row>
        <row r="2190">
          <cell r="D2190">
            <v>11439</v>
          </cell>
          <cell r="F2190" t="str">
            <v>UN</v>
          </cell>
        </row>
        <row r="2191">
          <cell r="D2191">
            <v>11442</v>
          </cell>
          <cell r="F2191" t="str">
            <v>M2</v>
          </cell>
        </row>
        <row r="2192">
          <cell r="D2192">
            <v>11443</v>
          </cell>
          <cell r="F2192" t="str">
            <v>M2</v>
          </cell>
        </row>
        <row r="2193">
          <cell r="D2193">
            <v>11444</v>
          </cell>
          <cell r="F2193" t="str">
            <v>M2</v>
          </cell>
        </row>
        <row r="2194">
          <cell r="D2194">
            <v>11447</v>
          </cell>
          <cell r="F2194" t="str">
            <v>M2</v>
          </cell>
        </row>
        <row r="2195">
          <cell r="D2195">
            <v>11448</v>
          </cell>
          <cell r="F2195" t="str">
            <v>UN</v>
          </cell>
        </row>
        <row r="2196">
          <cell r="D2196">
            <v>11449</v>
          </cell>
          <cell r="F2196" t="str">
            <v>UN</v>
          </cell>
        </row>
        <row r="2197">
          <cell r="D2197">
            <v>11450</v>
          </cell>
          <cell r="F2197" t="str">
            <v>UN</v>
          </cell>
        </row>
        <row r="2198">
          <cell r="D2198">
            <v>11451</v>
          </cell>
          <cell r="F2198" t="str">
            <v>UN</v>
          </cell>
        </row>
        <row r="2199">
          <cell r="D2199">
            <v>11452</v>
          </cell>
          <cell r="F2199" t="str">
            <v>PAR</v>
          </cell>
        </row>
        <row r="2200">
          <cell r="D2200">
            <v>11453</v>
          </cell>
          <cell r="F2200" t="str">
            <v>PAR</v>
          </cell>
        </row>
        <row r="2201">
          <cell r="D2201">
            <v>11454</v>
          </cell>
          <cell r="F2201" t="str">
            <v>UN</v>
          </cell>
        </row>
        <row r="2202">
          <cell r="D2202">
            <v>11455</v>
          </cell>
          <cell r="F2202" t="str">
            <v>Pto.3R</v>
          </cell>
        </row>
        <row r="2203">
          <cell r="D2203">
            <v>11456</v>
          </cell>
          <cell r="F2203" t="str">
            <v>Pto.3R</v>
          </cell>
        </row>
        <row r="2204">
          <cell r="D2204">
            <v>11457</v>
          </cell>
          <cell r="F2204" t="str">
            <v>PUNTO</v>
          </cell>
        </row>
        <row r="2205">
          <cell r="D2205">
            <v>11458</v>
          </cell>
          <cell r="F2205" t="str">
            <v>Km-Car</v>
          </cell>
        </row>
        <row r="2206">
          <cell r="D2206">
            <v>11459</v>
          </cell>
          <cell r="F2206" t="str">
            <v>Km-Car</v>
          </cell>
        </row>
        <row r="2207">
          <cell r="D2207">
            <v>11460</v>
          </cell>
          <cell r="F2207" t="str">
            <v>Km-Car</v>
          </cell>
        </row>
        <row r="2208">
          <cell r="D2208">
            <v>11461</v>
          </cell>
          <cell r="F2208" t="str">
            <v>Km-Car</v>
          </cell>
        </row>
        <row r="2209">
          <cell r="D2209">
            <v>11462</v>
          </cell>
          <cell r="F2209" t="str">
            <v>Km-Car</v>
          </cell>
        </row>
        <row r="2210">
          <cell r="D2210">
            <v>11463</v>
          </cell>
          <cell r="F2210" t="str">
            <v>Km-Car</v>
          </cell>
        </row>
        <row r="2211">
          <cell r="D2211">
            <v>11464</v>
          </cell>
          <cell r="F2211" t="str">
            <v>Km-Car</v>
          </cell>
        </row>
        <row r="2212">
          <cell r="D2212">
            <v>11465</v>
          </cell>
          <cell r="F2212" t="str">
            <v>Km-Car</v>
          </cell>
        </row>
        <row r="2213">
          <cell r="D2213">
            <v>11466</v>
          </cell>
          <cell r="F2213" t="str">
            <v>Km-Car</v>
          </cell>
        </row>
        <row r="2214">
          <cell r="D2214">
            <v>11467</v>
          </cell>
          <cell r="F2214" t="str">
            <v>Km-Car</v>
          </cell>
        </row>
        <row r="2215">
          <cell r="D2215">
            <v>11468</v>
          </cell>
          <cell r="F2215" t="str">
            <v>Km-Car</v>
          </cell>
        </row>
        <row r="2216">
          <cell r="D2216">
            <v>11470</v>
          </cell>
          <cell r="F2216" t="str">
            <v>Km-Car</v>
          </cell>
        </row>
        <row r="2217">
          <cell r="D2217">
            <v>11471</v>
          </cell>
          <cell r="F2217" t="str">
            <v>Km-Car</v>
          </cell>
        </row>
        <row r="2218">
          <cell r="D2218">
            <v>11472</v>
          </cell>
          <cell r="F2218" t="str">
            <v>Km-Car</v>
          </cell>
        </row>
        <row r="2219">
          <cell r="D2219">
            <v>11473</v>
          </cell>
          <cell r="F2219" t="str">
            <v>JR</v>
          </cell>
        </row>
        <row r="2220">
          <cell r="D2220">
            <v>11474</v>
          </cell>
          <cell r="F2220" t="str">
            <v>JR</v>
          </cell>
        </row>
        <row r="2221">
          <cell r="D2221">
            <v>11477</v>
          </cell>
          <cell r="F2221" t="str">
            <v>DIA</v>
          </cell>
        </row>
        <row r="2222">
          <cell r="D2222">
            <v>11481</v>
          </cell>
          <cell r="F2222" t="str">
            <v>DIA</v>
          </cell>
        </row>
        <row r="2223">
          <cell r="D2223">
            <v>11482</v>
          </cell>
          <cell r="F2223" t="str">
            <v>DIA</v>
          </cell>
        </row>
        <row r="2224">
          <cell r="D2224">
            <v>11483</v>
          </cell>
          <cell r="F2224" t="str">
            <v>DIA</v>
          </cell>
        </row>
        <row r="2225">
          <cell r="D2225">
            <v>11484</v>
          </cell>
          <cell r="F2225" t="str">
            <v>DIA</v>
          </cell>
        </row>
        <row r="2226">
          <cell r="D2226">
            <v>11485</v>
          </cell>
          <cell r="F2226" t="str">
            <v>DIA</v>
          </cell>
        </row>
        <row r="2227">
          <cell r="D2227">
            <v>11489</v>
          </cell>
          <cell r="F2227" t="str">
            <v>DIA</v>
          </cell>
        </row>
        <row r="2228">
          <cell r="D2228">
            <v>11498</v>
          </cell>
          <cell r="F2228" t="str">
            <v>UN</v>
          </cell>
        </row>
        <row r="2229">
          <cell r="D2229">
            <v>11499</v>
          </cell>
          <cell r="F2229" t="str">
            <v>UN</v>
          </cell>
        </row>
        <row r="2230">
          <cell r="D2230">
            <v>11500</v>
          </cell>
          <cell r="F2230" t="str">
            <v>UN</v>
          </cell>
        </row>
        <row r="2231">
          <cell r="D2231">
            <v>11501</v>
          </cell>
          <cell r="F2231" t="str">
            <v>UN</v>
          </cell>
        </row>
        <row r="2232">
          <cell r="D2232">
            <v>11502</v>
          </cell>
          <cell r="F2232" t="str">
            <v>UN</v>
          </cell>
        </row>
        <row r="2233">
          <cell r="D2233">
            <v>11503</v>
          </cell>
          <cell r="F2233" t="str">
            <v>UN</v>
          </cell>
        </row>
        <row r="2234">
          <cell r="D2234">
            <v>11504</v>
          </cell>
          <cell r="F2234" t="str">
            <v>UN</v>
          </cell>
        </row>
        <row r="2235">
          <cell r="D2235">
            <v>11505</v>
          </cell>
          <cell r="F2235" t="str">
            <v>UN</v>
          </cell>
        </row>
        <row r="2236">
          <cell r="D2236">
            <v>11506</v>
          </cell>
          <cell r="F2236" t="str">
            <v>UN</v>
          </cell>
        </row>
        <row r="2237">
          <cell r="D2237">
            <v>11507</v>
          </cell>
          <cell r="F2237" t="str">
            <v>UN</v>
          </cell>
        </row>
        <row r="2238">
          <cell r="D2238">
            <v>11508</v>
          </cell>
          <cell r="F2238" t="str">
            <v>UN</v>
          </cell>
        </row>
        <row r="2239">
          <cell r="D2239">
            <v>11509</v>
          </cell>
          <cell r="F2239" t="str">
            <v>UN</v>
          </cell>
        </row>
        <row r="2240">
          <cell r="D2240">
            <v>11510</v>
          </cell>
          <cell r="F2240" t="str">
            <v>UN</v>
          </cell>
        </row>
        <row r="2241">
          <cell r="D2241">
            <v>11511</v>
          </cell>
          <cell r="F2241" t="str">
            <v>PTO/3M</v>
          </cell>
        </row>
        <row r="2242">
          <cell r="D2242">
            <v>11512</v>
          </cell>
          <cell r="F2242" t="str">
            <v>UN</v>
          </cell>
        </row>
        <row r="2243">
          <cell r="D2243">
            <v>11513</v>
          </cell>
          <cell r="F2243" t="str">
            <v>UN</v>
          </cell>
        </row>
        <row r="2244">
          <cell r="D2244">
            <v>11514</v>
          </cell>
          <cell r="F2244" t="str">
            <v>HR</v>
          </cell>
        </row>
        <row r="2245">
          <cell r="D2245">
            <v>11515</v>
          </cell>
          <cell r="F2245" t="str">
            <v>UN</v>
          </cell>
        </row>
        <row r="2246">
          <cell r="D2246">
            <v>11516</v>
          </cell>
          <cell r="F2246" t="str">
            <v>UN</v>
          </cell>
        </row>
        <row r="2247">
          <cell r="D2247">
            <v>11517</v>
          </cell>
          <cell r="F2247" t="str">
            <v>UN</v>
          </cell>
        </row>
        <row r="2248">
          <cell r="D2248">
            <v>11518</v>
          </cell>
          <cell r="F2248" t="str">
            <v>UN</v>
          </cell>
        </row>
        <row r="2249">
          <cell r="D2249">
            <v>11519</v>
          </cell>
          <cell r="F2249" t="str">
            <v>UN</v>
          </cell>
        </row>
        <row r="2250">
          <cell r="D2250">
            <v>11520</v>
          </cell>
          <cell r="F2250" t="str">
            <v>UN</v>
          </cell>
        </row>
        <row r="2251">
          <cell r="D2251">
            <v>11521</v>
          </cell>
          <cell r="F2251" t="str">
            <v>UN</v>
          </cell>
        </row>
        <row r="2252">
          <cell r="D2252">
            <v>11522</v>
          </cell>
          <cell r="F2252" t="str">
            <v>UN</v>
          </cell>
        </row>
        <row r="2253">
          <cell r="D2253">
            <v>11523</v>
          </cell>
          <cell r="F2253" t="str">
            <v>UN</v>
          </cell>
        </row>
        <row r="2254">
          <cell r="D2254">
            <v>11524</v>
          </cell>
          <cell r="F2254" t="str">
            <v>UN</v>
          </cell>
        </row>
        <row r="2255">
          <cell r="D2255">
            <v>11525</v>
          </cell>
          <cell r="F2255" t="str">
            <v>UN</v>
          </cell>
        </row>
        <row r="2256">
          <cell r="D2256">
            <v>11526</v>
          </cell>
          <cell r="F2256" t="str">
            <v>UN</v>
          </cell>
        </row>
        <row r="2257">
          <cell r="D2257">
            <v>11528</v>
          </cell>
          <cell r="F2257" t="str">
            <v>UN</v>
          </cell>
        </row>
        <row r="2258">
          <cell r="D2258">
            <v>11529</v>
          </cell>
          <cell r="F2258" t="str">
            <v>UN</v>
          </cell>
        </row>
        <row r="2259">
          <cell r="D2259">
            <v>11531</v>
          </cell>
          <cell r="F2259" t="str">
            <v>UN</v>
          </cell>
        </row>
        <row r="2260">
          <cell r="D2260">
            <v>11532</v>
          </cell>
          <cell r="F2260" t="str">
            <v>UN</v>
          </cell>
        </row>
        <row r="2261">
          <cell r="D2261">
            <v>11533</v>
          </cell>
          <cell r="F2261" t="str">
            <v>UN</v>
          </cell>
        </row>
        <row r="2262">
          <cell r="D2262">
            <v>11534</v>
          </cell>
          <cell r="F2262" t="str">
            <v>UN</v>
          </cell>
        </row>
        <row r="2263">
          <cell r="D2263">
            <v>11535</v>
          </cell>
          <cell r="F2263" t="str">
            <v>UN</v>
          </cell>
        </row>
        <row r="2264">
          <cell r="D2264">
            <v>11536</v>
          </cell>
          <cell r="F2264" t="str">
            <v>UN</v>
          </cell>
        </row>
        <row r="2265">
          <cell r="D2265">
            <v>11537</v>
          </cell>
          <cell r="F2265" t="str">
            <v>UN</v>
          </cell>
        </row>
        <row r="2266">
          <cell r="D2266">
            <v>11538</v>
          </cell>
          <cell r="F2266" t="str">
            <v>UN</v>
          </cell>
        </row>
        <row r="2267">
          <cell r="D2267">
            <v>11543</v>
          </cell>
          <cell r="F2267" t="str">
            <v>UN</v>
          </cell>
        </row>
        <row r="2268">
          <cell r="D2268">
            <v>11544</v>
          </cell>
          <cell r="F2268" t="str">
            <v>UN</v>
          </cell>
        </row>
        <row r="2269">
          <cell r="D2269">
            <v>11546</v>
          </cell>
          <cell r="F2269" t="str">
            <v>UN</v>
          </cell>
        </row>
        <row r="2270">
          <cell r="D2270">
            <v>11547</v>
          </cell>
          <cell r="F2270" t="str">
            <v>UN</v>
          </cell>
        </row>
        <row r="2271">
          <cell r="D2271">
            <v>11549</v>
          </cell>
          <cell r="F2271" t="str">
            <v>UN</v>
          </cell>
        </row>
        <row r="2272">
          <cell r="D2272">
            <v>11550</v>
          </cell>
          <cell r="F2272" t="str">
            <v>UN</v>
          </cell>
        </row>
        <row r="2273">
          <cell r="D2273">
            <v>11551</v>
          </cell>
          <cell r="F2273" t="str">
            <v>UN</v>
          </cell>
        </row>
        <row r="2274">
          <cell r="D2274">
            <v>11554</v>
          </cell>
          <cell r="F2274" t="str">
            <v>KG</v>
          </cell>
        </row>
        <row r="2275">
          <cell r="D2275">
            <v>11561</v>
          </cell>
          <cell r="F2275" t="str">
            <v>UN</v>
          </cell>
        </row>
        <row r="2276">
          <cell r="D2276">
            <v>11562</v>
          </cell>
          <cell r="F2276" t="str">
            <v>UN</v>
          </cell>
        </row>
        <row r="2277">
          <cell r="D2277">
            <v>11563</v>
          </cell>
          <cell r="F2277" t="str">
            <v>UN</v>
          </cell>
        </row>
        <row r="2278">
          <cell r="D2278">
            <v>11566</v>
          </cell>
          <cell r="F2278" t="str">
            <v>UN</v>
          </cell>
        </row>
        <row r="2279">
          <cell r="D2279">
            <v>11567</v>
          </cell>
          <cell r="F2279" t="str">
            <v>UN</v>
          </cell>
        </row>
        <row r="2280">
          <cell r="D2280">
            <v>11569</v>
          </cell>
          <cell r="F2280" t="str">
            <v>M2</v>
          </cell>
        </row>
        <row r="2281">
          <cell r="D2281">
            <v>11572</v>
          </cell>
          <cell r="F2281" t="str">
            <v>ML</v>
          </cell>
        </row>
        <row r="2282">
          <cell r="D2282">
            <v>11574</v>
          </cell>
          <cell r="F2282" t="str">
            <v>KG</v>
          </cell>
        </row>
        <row r="2283">
          <cell r="D2283">
            <v>11575</v>
          </cell>
          <cell r="F2283" t="str">
            <v>KG</v>
          </cell>
        </row>
        <row r="2284">
          <cell r="D2284">
            <v>11576</v>
          </cell>
          <cell r="F2284" t="str">
            <v>GLN</v>
          </cell>
        </row>
        <row r="2285">
          <cell r="D2285">
            <v>11577</v>
          </cell>
          <cell r="F2285" t="str">
            <v>UN</v>
          </cell>
        </row>
        <row r="2286">
          <cell r="D2286">
            <v>11580</v>
          </cell>
          <cell r="F2286" t="str">
            <v>UN</v>
          </cell>
        </row>
        <row r="2287">
          <cell r="D2287">
            <v>11581</v>
          </cell>
          <cell r="F2287" t="str">
            <v>UN</v>
          </cell>
        </row>
        <row r="2288">
          <cell r="D2288">
            <v>11586</v>
          </cell>
          <cell r="F2288" t="str">
            <v>ML</v>
          </cell>
        </row>
        <row r="2289">
          <cell r="D2289">
            <v>11587</v>
          </cell>
          <cell r="F2289" t="str">
            <v>ML</v>
          </cell>
        </row>
        <row r="2290">
          <cell r="D2290">
            <v>11588</v>
          </cell>
          <cell r="F2290" t="str">
            <v>ML</v>
          </cell>
        </row>
        <row r="2291">
          <cell r="D2291">
            <v>11589</v>
          </cell>
          <cell r="F2291" t="str">
            <v>ML</v>
          </cell>
        </row>
        <row r="2292">
          <cell r="D2292">
            <v>11590</v>
          </cell>
          <cell r="F2292" t="str">
            <v>UN</v>
          </cell>
        </row>
        <row r="2293">
          <cell r="D2293">
            <v>11591</v>
          </cell>
          <cell r="F2293" t="str">
            <v>UN</v>
          </cell>
        </row>
        <row r="2294">
          <cell r="D2294">
            <v>11592</v>
          </cell>
          <cell r="F2294" t="str">
            <v>UN</v>
          </cell>
        </row>
        <row r="2295">
          <cell r="D2295">
            <v>11593</v>
          </cell>
          <cell r="F2295" t="str">
            <v>ML</v>
          </cell>
        </row>
        <row r="2296">
          <cell r="D2296">
            <v>11595</v>
          </cell>
          <cell r="F2296" t="str">
            <v>UN</v>
          </cell>
        </row>
        <row r="2297">
          <cell r="D2297">
            <v>11596</v>
          </cell>
          <cell r="F2297" t="str">
            <v>UN</v>
          </cell>
        </row>
        <row r="2298">
          <cell r="D2298">
            <v>11597</v>
          </cell>
          <cell r="F2298" t="str">
            <v>UN</v>
          </cell>
        </row>
        <row r="2299">
          <cell r="D2299">
            <v>11600</v>
          </cell>
          <cell r="F2299" t="str">
            <v>UN</v>
          </cell>
        </row>
        <row r="2300">
          <cell r="D2300">
            <v>11601</v>
          </cell>
          <cell r="F2300" t="str">
            <v>M2</v>
          </cell>
        </row>
        <row r="2301">
          <cell r="D2301">
            <v>11602</v>
          </cell>
          <cell r="F2301" t="str">
            <v>UN</v>
          </cell>
        </row>
        <row r="2302">
          <cell r="D2302">
            <v>11603</v>
          </cell>
          <cell r="F2302" t="str">
            <v>UN</v>
          </cell>
        </row>
        <row r="2303">
          <cell r="D2303">
            <v>11605</v>
          </cell>
          <cell r="F2303" t="str">
            <v>M3</v>
          </cell>
        </row>
        <row r="2304">
          <cell r="D2304">
            <v>11617</v>
          </cell>
          <cell r="F2304" t="str">
            <v>UN</v>
          </cell>
        </row>
        <row r="2305">
          <cell r="D2305">
            <v>11618</v>
          </cell>
          <cell r="F2305" t="str">
            <v>UN</v>
          </cell>
        </row>
        <row r="2306">
          <cell r="D2306">
            <v>11619</v>
          </cell>
          <cell r="F2306" t="str">
            <v>KG</v>
          </cell>
        </row>
        <row r="2307">
          <cell r="D2307">
            <v>11620</v>
          </cell>
          <cell r="F2307" t="str">
            <v>UN</v>
          </cell>
        </row>
        <row r="2308">
          <cell r="D2308">
            <v>11624</v>
          </cell>
          <cell r="F2308" t="str">
            <v>UN</v>
          </cell>
        </row>
        <row r="2309">
          <cell r="D2309">
            <v>11625</v>
          </cell>
          <cell r="F2309" t="str">
            <v>UN</v>
          </cell>
        </row>
        <row r="2310">
          <cell r="D2310">
            <v>11629</v>
          </cell>
          <cell r="F2310" t="str">
            <v>ML</v>
          </cell>
        </row>
        <row r="2311">
          <cell r="D2311">
            <v>11630</v>
          </cell>
          <cell r="F2311" t="str">
            <v>UN</v>
          </cell>
        </row>
        <row r="2312">
          <cell r="D2312">
            <v>11631</v>
          </cell>
          <cell r="F2312" t="str">
            <v>UN</v>
          </cell>
        </row>
        <row r="2313">
          <cell r="D2313">
            <v>11632</v>
          </cell>
          <cell r="F2313" t="str">
            <v>UN</v>
          </cell>
        </row>
        <row r="2314">
          <cell r="D2314">
            <v>11633</v>
          </cell>
          <cell r="F2314" t="str">
            <v>UN</v>
          </cell>
        </row>
        <row r="2315">
          <cell r="D2315">
            <v>11634</v>
          </cell>
          <cell r="F2315" t="str">
            <v>UN</v>
          </cell>
        </row>
        <row r="2316">
          <cell r="D2316">
            <v>11635</v>
          </cell>
          <cell r="F2316" t="str">
            <v>UN</v>
          </cell>
        </row>
        <row r="2317">
          <cell r="D2317">
            <v>11641</v>
          </cell>
          <cell r="F2317" t="str">
            <v>UN</v>
          </cell>
        </row>
        <row r="2318">
          <cell r="D2318">
            <v>11642</v>
          </cell>
          <cell r="F2318" t="str">
            <v>UN</v>
          </cell>
        </row>
        <row r="2319">
          <cell r="D2319">
            <v>11643</v>
          </cell>
          <cell r="F2319" t="str">
            <v>ML</v>
          </cell>
        </row>
        <row r="2320">
          <cell r="D2320">
            <v>11644</v>
          </cell>
          <cell r="F2320" t="str">
            <v>UN</v>
          </cell>
        </row>
        <row r="2321">
          <cell r="D2321">
            <v>11646</v>
          </cell>
          <cell r="F2321" t="str">
            <v>UN</v>
          </cell>
        </row>
        <row r="2322">
          <cell r="D2322">
            <v>11647</v>
          </cell>
          <cell r="F2322" t="str">
            <v>UN</v>
          </cell>
        </row>
        <row r="2323">
          <cell r="D2323">
            <v>11648</v>
          </cell>
          <cell r="F2323" t="str">
            <v>UN</v>
          </cell>
        </row>
        <row r="2324">
          <cell r="D2324">
            <v>11649</v>
          </cell>
          <cell r="F2324" t="str">
            <v>UN</v>
          </cell>
        </row>
        <row r="2325">
          <cell r="D2325">
            <v>11652</v>
          </cell>
          <cell r="F2325" t="str">
            <v>UN</v>
          </cell>
        </row>
        <row r="2326">
          <cell r="D2326">
            <v>11653</v>
          </cell>
          <cell r="F2326" t="str">
            <v>UN</v>
          </cell>
        </row>
        <row r="2327">
          <cell r="D2327">
            <v>11655</v>
          </cell>
          <cell r="F2327" t="str">
            <v>UN</v>
          </cell>
        </row>
        <row r="2328">
          <cell r="D2328">
            <v>11657</v>
          </cell>
          <cell r="F2328" t="str">
            <v>UN</v>
          </cell>
        </row>
        <row r="2329">
          <cell r="D2329">
            <v>11659</v>
          </cell>
          <cell r="F2329" t="str">
            <v>UN</v>
          </cell>
        </row>
        <row r="2330">
          <cell r="D2330">
            <v>11665</v>
          </cell>
          <cell r="F2330" t="str">
            <v>UN</v>
          </cell>
        </row>
        <row r="2331">
          <cell r="D2331">
            <v>11666</v>
          </cell>
          <cell r="F2331" t="str">
            <v>UN</v>
          </cell>
        </row>
        <row r="2332">
          <cell r="D2332">
            <v>11668</v>
          </cell>
          <cell r="F2332" t="str">
            <v>UN</v>
          </cell>
        </row>
        <row r="2333">
          <cell r="D2333">
            <v>11670</v>
          </cell>
          <cell r="F2333" t="str">
            <v>UN</v>
          </cell>
        </row>
        <row r="2334">
          <cell r="D2334">
            <v>11672</v>
          </cell>
          <cell r="F2334" t="str">
            <v>UN</v>
          </cell>
        </row>
        <row r="2335">
          <cell r="D2335">
            <v>11708</v>
          </cell>
          <cell r="F2335" t="str">
            <v>UN</v>
          </cell>
        </row>
        <row r="2336">
          <cell r="D2336">
            <v>11711</v>
          </cell>
          <cell r="F2336" t="str">
            <v>ML</v>
          </cell>
        </row>
        <row r="2337">
          <cell r="D2337">
            <v>11712</v>
          </cell>
          <cell r="F2337" t="str">
            <v>ML</v>
          </cell>
        </row>
        <row r="2338">
          <cell r="D2338">
            <v>11713</v>
          </cell>
          <cell r="F2338" t="str">
            <v>ML</v>
          </cell>
        </row>
        <row r="2339">
          <cell r="D2339">
            <v>11714</v>
          </cell>
          <cell r="F2339" t="str">
            <v>UN</v>
          </cell>
        </row>
        <row r="2340">
          <cell r="D2340">
            <v>11715</v>
          </cell>
          <cell r="F2340" t="str">
            <v>ML</v>
          </cell>
        </row>
        <row r="2341">
          <cell r="D2341">
            <v>11716</v>
          </cell>
          <cell r="F2341" t="str">
            <v>ML</v>
          </cell>
        </row>
        <row r="2342">
          <cell r="D2342">
            <v>11717</v>
          </cell>
          <cell r="F2342" t="str">
            <v>ML</v>
          </cell>
        </row>
        <row r="2343">
          <cell r="D2343">
            <v>11718</v>
          </cell>
          <cell r="F2343" t="str">
            <v>ML</v>
          </cell>
        </row>
        <row r="2344">
          <cell r="D2344">
            <v>11719</v>
          </cell>
          <cell r="F2344" t="str">
            <v>ML</v>
          </cell>
        </row>
        <row r="2345">
          <cell r="D2345">
            <v>11720</v>
          </cell>
          <cell r="F2345" t="str">
            <v>ML</v>
          </cell>
        </row>
        <row r="2346">
          <cell r="D2346">
            <v>11721</v>
          </cell>
          <cell r="F2346" t="str">
            <v>UN</v>
          </cell>
        </row>
        <row r="2347">
          <cell r="D2347">
            <v>11722</v>
          </cell>
          <cell r="F2347" t="str">
            <v>UN</v>
          </cell>
        </row>
        <row r="2348">
          <cell r="D2348">
            <v>11723</v>
          </cell>
          <cell r="F2348" t="str">
            <v>UN</v>
          </cell>
        </row>
        <row r="2349">
          <cell r="D2349">
            <v>11724</v>
          </cell>
          <cell r="F2349" t="str">
            <v>UN</v>
          </cell>
        </row>
        <row r="2350">
          <cell r="D2350">
            <v>11727</v>
          </cell>
          <cell r="F2350" t="str">
            <v>UN</v>
          </cell>
        </row>
        <row r="2351">
          <cell r="D2351">
            <v>11728</v>
          </cell>
          <cell r="F2351" t="str">
            <v>UN</v>
          </cell>
        </row>
        <row r="2352">
          <cell r="D2352">
            <v>11729</v>
          </cell>
          <cell r="F2352" t="str">
            <v>UN</v>
          </cell>
        </row>
        <row r="2353">
          <cell r="D2353">
            <v>11735</v>
          </cell>
          <cell r="F2353" t="str">
            <v>UN</v>
          </cell>
        </row>
        <row r="2354">
          <cell r="D2354">
            <v>11736</v>
          </cell>
          <cell r="F2354" t="str">
            <v>UN</v>
          </cell>
        </row>
        <row r="2355">
          <cell r="D2355">
            <v>11737</v>
          </cell>
          <cell r="F2355" t="str">
            <v>UN</v>
          </cell>
        </row>
        <row r="2356">
          <cell r="D2356">
            <v>11738</v>
          </cell>
          <cell r="F2356" t="str">
            <v>UN</v>
          </cell>
        </row>
        <row r="2357">
          <cell r="D2357">
            <v>11739</v>
          </cell>
          <cell r="F2357" t="str">
            <v>UN</v>
          </cell>
        </row>
        <row r="2358">
          <cell r="D2358">
            <v>11743</v>
          </cell>
          <cell r="F2358" t="str">
            <v>UN</v>
          </cell>
        </row>
        <row r="2359">
          <cell r="D2359">
            <v>11744</v>
          </cell>
          <cell r="F2359" t="str">
            <v>ML</v>
          </cell>
        </row>
        <row r="2360">
          <cell r="D2360">
            <v>11745</v>
          </cell>
          <cell r="F2360" t="str">
            <v>ML</v>
          </cell>
        </row>
        <row r="2361">
          <cell r="D2361">
            <v>11746</v>
          </cell>
          <cell r="F2361" t="str">
            <v>ML</v>
          </cell>
        </row>
        <row r="2362">
          <cell r="D2362">
            <v>11747</v>
          </cell>
          <cell r="F2362" t="str">
            <v>ML</v>
          </cell>
        </row>
        <row r="2363">
          <cell r="D2363">
            <v>11748</v>
          </cell>
          <cell r="F2363" t="str">
            <v>ML</v>
          </cell>
        </row>
        <row r="2364">
          <cell r="D2364">
            <v>11764</v>
          </cell>
          <cell r="F2364" t="str">
            <v>UN</v>
          </cell>
        </row>
        <row r="2365">
          <cell r="D2365">
            <v>11765</v>
          </cell>
          <cell r="F2365" t="str">
            <v>UN</v>
          </cell>
        </row>
        <row r="2366">
          <cell r="D2366">
            <v>11766</v>
          </cell>
          <cell r="F2366" t="str">
            <v>UN</v>
          </cell>
        </row>
        <row r="2367">
          <cell r="D2367">
            <v>11770</v>
          </cell>
          <cell r="F2367" t="str">
            <v>UN</v>
          </cell>
        </row>
        <row r="2368">
          <cell r="D2368">
            <v>11771</v>
          </cell>
          <cell r="F2368" t="str">
            <v>UN</v>
          </cell>
        </row>
        <row r="2369">
          <cell r="D2369">
            <v>11772</v>
          </cell>
          <cell r="F2369" t="str">
            <v>UN</v>
          </cell>
        </row>
        <row r="2370">
          <cell r="D2370">
            <v>11774</v>
          </cell>
          <cell r="F2370" t="str">
            <v>UN</v>
          </cell>
        </row>
        <row r="2371">
          <cell r="D2371">
            <v>11775</v>
          </cell>
          <cell r="F2371" t="str">
            <v>UN</v>
          </cell>
        </row>
        <row r="2372">
          <cell r="D2372">
            <v>11776</v>
          </cell>
          <cell r="F2372" t="str">
            <v>UN</v>
          </cell>
        </row>
        <row r="2373">
          <cell r="D2373">
            <v>11777</v>
          </cell>
          <cell r="F2373" t="str">
            <v>UN</v>
          </cell>
        </row>
        <row r="2374">
          <cell r="D2374">
            <v>11781</v>
          </cell>
          <cell r="F2374" t="str">
            <v>UN</v>
          </cell>
        </row>
        <row r="2375">
          <cell r="D2375">
            <v>11783</v>
          </cell>
          <cell r="F2375" t="str">
            <v>UN</v>
          </cell>
        </row>
        <row r="2376">
          <cell r="D2376">
            <v>11784</v>
          </cell>
          <cell r="F2376" t="str">
            <v>UN</v>
          </cell>
        </row>
        <row r="2377">
          <cell r="D2377">
            <v>11785</v>
          </cell>
          <cell r="F2377" t="str">
            <v>ML</v>
          </cell>
        </row>
        <row r="2378">
          <cell r="D2378">
            <v>11786</v>
          </cell>
          <cell r="F2378" t="str">
            <v>UN</v>
          </cell>
        </row>
        <row r="2379">
          <cell r="D2379">
            <v>11787</v>
          </cell>
          <cell r="F2379" t="str">
            <v>UN</v>
          </cell>
        </row>
        <row r="2380">
          <cell r="D2380">
            <v>11789</v>
          </cell>
          <cell r="F2380" t="str">
            <v>ML</v>
          </cell>
        </row>
        <row r="2381">
          <cell r="D2381">
            <v>11790</v>
          </cell>
          <cell r="F2381" t="str">
            <v>UN</v>
          </cell>
        </row>
        <row r="2382">
          <cell r="D2382">
            <v>11796</v>
          </cell>
          <cell r="F2382" t="str">
            <v>UN</v>
          </cell>
        </row>
        <row r="2383">
          <cell r="D2383">
            <v>11797</v>
          </cell>
          <cell r="F2383" t="str">
            <v>UN</v>
          </cell>
        </row>
        <row r="2384">
          <cell r="D2384">
            <v>11798</v>
          </cell>
          <cell r="F2384" t="str">
            <v>UN</v>
          </cell>
        </row>
        <row r="2385">
          <cell r="D2385">
            <v>11799</v>
          </cell>
          <cell r="F2385" t="str">
            <v>UN</v>
          </cell>
        </row>
        <row r="2386">
          <cell r="D2386">
            <v>11800</v>
          </cell>
          <cell r="F2386" t="str">
            <v>UN</v>
          </cell>
        </row>
        <row r="2387">
          <cell r="D2387">
            <v>11801</v>
          </cell>
          <cell r="F2387" t="str">
            <v>UN</v>
          </cell>
        </row>
        <row r="2388">
          <cell r="D2388">
            <v>11803</v>
          </cell>
          <cell r="F2388" t="str">
            <v>UN</v>
          </cell>
        </row>
        <row r="2389">
          <cell r="D2389">
            <v>11804</v>
          </cell>
          <cell r="F2389" t="str">
            <v>UN</v>
          </cell>
        </row>
        <row r="2390">
          <cell r="D2390">
            <v>11805</v>
          </cell>
          <cell r="F2390" t="str">
            <v>UN</v>
          </cell>
        </row>
        <row r="2391">
          <cell r="D2391">
            <v>11806</v>
          </cell>
          <cell r="F2391" t="str">
            <v>UN</v>
          </cell>
        </row>
        <row r="2392">
          <cell r="D2392">
            <v>11807</v>
          </cell>
          <cell r="F2392" t="str">
            <v>UN</v>
          </cell>
        </row>
        <row r="2393">
          <cell r="D2393">
            <v>11813</v>
          </cell>
          <cell r="F2393" t="str">
            <v>UN</v>
          </cell>
        </row>
        <row r="2394">
          <cell r="D2394">
            <v>11814</v>
          </cell>
          <cell r="F2394" t="str">
            <v>UN</v>
          </cell>
        </row>
        <row r="2395">
          <cell r="D2395">
            <v>11815</v>
          </cell>
          <cell r="F2395" t="str">
            <v>UN</v>
          </cell>
        </row>
        <row r="2396">
          <cell r="D2396">
            <v>11817</v>
          </cell>
          <cell r="F2396" t="str">
            <v>UN</v>
          </cell>
        </row>
        <row r="2397">
          <cell r="D2397">
            <v>11819</v>
          </cell>
          <cell r="F2397" t="str">
            <v>UN</v>
          </cell>
        </row>
        <row r="2398">
          <cell r="D2398">
            <v>11820</v>
          </cell>
          <cell r="F2398" t="str">
            <v>UN</v>
          </cell>
        </row>
        <row r="2399">
          <cell r="D2399">
            <v>11826</v>
          </cell>
          <cell r="F2399" t="str">
            <v>ML</v>
          </cell>
        </row>
        <row r="2400">
          <cell r="D2400">
            <v>11830</v>
          </cell>
          <cell r="F2400" t="str">
            <v>UN</v>
          </cell>
        </row>
        <row r="2401">
          <cell r="D2401">
            <v>11831</v>
          </cell>
          <cell r="F2401" t="str">
            <v>UN</v>
          </cell>
        </row>
        <row r="2402">
          <cell r="D2402">
            <v>11834</v>
          </cell>
          <cell r="F2402" t="str">
            <v>UN</v>
          </cell>
        </row>
        <row r="2403">
          <cell r="D2403">
            <v>11835</v>
          </cell>
          <cell r="F2403" t="str">
            <v>UN</v>
          </cell>
        </row>
        <row r="2404">
          <cell r="D2404">
            <v>11836</v>
          </cell>
          <cell r="F2404" t="str">
            <v>UN</v>
          </cell>
        </row>
        <row r="2405">
          <cell r="D2405">
            <v>11837</v>
          </cell>
          <cell r="F2405" t="str">
            <v>UN</v>
          </cell>
        </row>
        <row r="2406">
          <cell r="D2406">
            <v>11838</v>
          </cell>
          <cell r="F2406" t="str">
            <v>UN</v>
          </cell>
        </row>
        <row r="2407">
          <cell r="D2407">
            <v>11839</v>
          </cell>
          <cell r="F2407" t="str">
            <v>UN</v>
          </cell>
        </row>
        <row r="2408">
          <cell r="D2408">
            <v>11840</v>
          </cell>
          <cell r="F2408" t="str">
            <v>UN</v>
          </cell>
        </row>
        <row r="2409">
          <cell r="D2409">
            <v>11841</v>
          </cell>
          <cell r="F2409" t="str">
            <v>UN</v>
          </cell>
        </row>
        <row r="2410">
          <cell r="D2410">
            <v>11842</v>
          </cell>
          <cell r="F2410" t="str">
            <v>UN</v>
          </cell>
        </row>
        <row r="2411">
          <cell r="D2411">
            <v>11843</v>
          </cell>
          <cell r="F2411" t="str">
            <v>UN</v>
          </cell>
        </row>
        <row r="2412">
          <cell r="D2412">
            <v>11844</v>
          </cell>
          <cell r="F2412" t="str">
            <v>UN</v>
          </cell>
        </row>
        <row r="2413">
          <cell r="D2413">
            <v>11845</v>
          </cell>
          <cell r="F2413" t="str">
            <v>UN</v>
          </cell>
        </row>
        <row r="2414">
          <cell r="D2414">
            <v>11846</v>
          </cell>
          <cell r="F2414" t="str">
            <v>UN</v>
          </cell>
        </row>
        <row r="2415">
          <cell r="D2415">
            <v>11847</v>
          </cell>
          <cell r="F2415" t="str">
            <v>UN</v>
          </cell>
        </row>
        <row r="2416">
          <cell r="D2416">
            <v>11848</v>
          </cell>
          <cell r="F2416" t="str">
            <v>UN</v>
          </cell>
        </row>
        <row r="2417">
          <cell r="D2417">
            <v>11849</v>
          </cell>
          <cell r="F2417" t="str">
            <v>UN</v>
          </cell>
        </row>
        <row r="2418">
          <cell r="D2418">
            <v>11850</v>
          </cell>
          <cell r="F2418" t="str">
            <v>UN</v>
          </cell>
        </row>
        <row r="2419">
          <cell r="D2419">
            <v>11851</v>
          </cell>
          <cell r="F2419" t="str">
            <v>UN</v>
          </cell>
        </row>
        <row r="2420">
          <cell r="D2420">
            <v>11852</v>
          </cell>
          <cell r="F2420" t="str">
            <v>ML</v>
          </cell>
        </row>
        <row r="2421">
          <cell r="D2421">
            <v>11853</v>
          </cell>
          <cell r="F2421" t="str">
            <v>ML</v>
          </cell>
        </row>
        <row r="2422">
          <cell r="D2422">
            <v>11854</v>
          </cell>
          <cell r="F2422" t="str">
            <v>UN</v>
          </cell>
        </row>
        <row r="2423">
          <cell r="D2423">
            <v>11856</v>
          </cell>
          <cell r="F2423" t="str">
            <v>KG</v>
          </cell>
        </row>
        <row r="2424">
          <cell r="D2424">
            <v>11862</v>
          </cell>
          <cell r="F2424" t="str">
            <v>UN</v>
          </cell>
        </row>
        <row r="2425">
          <cell r="D2425">
            <v>11863</v>
          </cell>
          <cell r="F2425" t="str">
            <v>UN</v>
          </cell>
        </row>
        <row r="2426">
          <cell r="D2426">
            <v>11864</v>
          </cell>
          <cell r="F2426" t="str">
            <v>UN</v>
          </cell>
        </row>
        <row r="2427">
          <cell r="D2427">
            <v>11865</v>
          </cell>
          <cell r="F2427" t="str">
            <v>ML</v>
          </cell>
        </row>
        <row r="2428">
          <cell r="D2428">
            <v>11866</v>
          </cell>
          <cell r="F2428" t="str">
            <v>ML</v>
          </cell>
        </row>
        <row r="2429">
          <cell r="D2429">
            <v>11869</v>
          </cell>
          <cell r="F2429" t="str">
            <v>UN</v>
          </cell>
        </row>
        <row r="2430">
          <cell r="D2430">
            <v>11870</v>
          </cell>
          <cell r="F2430" t="str">
            <v>UN</v>
          </cell>
        </row>
        <row r="2431">
          <cell r="D2431">
            <v>11871</v>
          </cell>
          <cell r="F2431" t="str">
            <v>M2</v>
          </cell>
        </row>
        <row r="2432">
          <cell r="D2432">
            <v>11872</v>
          </cell>
          <cell r="F2432" t="str">
            <v>UN</v>
          </cell>
        </row>
        <row r="2433">
          <cell r="D2433">
            <v>11873</v>
          </cell>
          <cell r="F2433" t="str">
            <v>UN</v>
          </cell>
        </row>
        <row r="2434">
          <cell r="D2434">
            <v>11874</v>
          </cell>
          <cell r="F2434" t="str">
            <v>UN</v>
          </cell>
        </row>
        <row r="2435">
          <cell r="D2435">
            <v>11875</v>
          </cell>
          <cell r="F2435" t="str">
            <v>UN</v>
          </cell>
        </row>
        <row r="2436">
          <cell r="D2436">
            <v>11876</v>
          </cell>
          <cell r="F2436" t="str">
            <v>UN</v>
          </cell>
        </row>
        <row r="2437">
          <cell r="D2437">
            <v>11877</v>
          </cell>
          <cell r="F2437" t="str">
            <v>UN</v>
          </cell>
        </row>
        <row r="2438">
          <cell r="D2438">
            <v>11878</v>
          </cell>
          <cell r="F2438" t="str">
            <v>UN</v>
          </cell>
        </row>
        <row r="2439">
          <cell r="D2439">
            <v>11879</v>
          </cell>
          <cell r="F2439" t="str">
            <v>Km-Car</v>
          </cell>
        </row>
        <row r="2440">
          <cell r="D2440">
            <v>11880</v>
          </cell>
          <cell r="F2440" t="str">
            <v>UN</v>
          </cell>
        </row>
        <row r="2441">
          <cell r="D2441">
            <v>11881</v>
          </cell>
          <cell r="F2441" t="str">
            <v>UN</v>
          </cell>
        </row>
        <row r="2442">
          <cell r="D2442">
            <v>11882</v>
          </cell>
          <cell r="F2442" t="str">
            <v>UN</v>
          </cell>
        </row>
        <row r="2443">
          <cell r="D2443">
            <v>11883</v>
          </cell>
          <cell r="F2443" t="str">
            <v>UN</v>
          </cell>
        </row>
        <row r="2444">
          <cell r="D2444">
            <v>11885</v>
          </cell>
          <cell r="F2444" t="str">
            <v>UN</v>
          </cell>
        </row>
        <row r="2445">
          <cell r="D2445">
            <v>11886</v>
          </cell>
          <cell r="F2445" t="str">
            <v>UN</v>
          </cell>
        </row>
        <row r="2446">
          <cell r="D2446">
            <v>11887</v>
          </cell>
          <cell r="F2446" t="str">
            <v>UN</v>
          </cell>
        </row>
        <row r="2447">
          <cell r="D2447">
            <v>11888</v>
          </cell>
          <cell r="F2447" t="str">
            <v>UN</v>
          </cell>
        </row>
        <row r="2448">
          <cell r="D2448">
            <v>11889</v>
          </cell>
          <cell r="F2448" t="str">
            <v>UN</v>
          </cell>
        </row>
        <row r="2449">
          <cell r="D2449">
            <v>11890</v>
          </cell>
          <cell r="F2449" t="str">
            <v>UN</v>
          </cell>
        </row>
        <row r="2450">
          <cell r="D2450">
            <v>11891</v>
          </cell>
          <cell r="F2450" t="str">
            <v>UN</v>
          </cell>
        </row>
        <row r="2451">
          <cell r="D2451">
            <v>11893</v>
          </cell>
          <cell r="F2451" t="str">
            <v>ML</v>
          </cell>
        </row>
        <row r="2452">
          <cell r="D2452">
            <v>11894</v>
          </cell>
          <cell r="F2452" t="str">
            <v>ML</v>
          </cell>
        </row>
        <row r="2453">
          <cell r="D2453">
            <v>11895</v>
          </cell>
          <cell r="F2453" t="str">
            <v>UN</v>
          </cell>
        </row>
        <row r="2454">
          <cell r="D2454">
            <v>11896</v>
          </cell>
          <cell r="F2454" t="str">
            <v>UN</v>
          </cell>
        </row>
        <row r="2455">
          <cell r="D2455">
            <v>11897</v>
          </cell>
          <cell r="F2455" t="str">
            <v>ML</v>
          </cell>
        </row>
        <row r="2456">
          <cell r="D2456">
            <v>11898</v>
          </cell>
          <cell r="F2456" t="str">
            <v>ML</v>
          </cell>
        </row>
        <row r="2457">
          <cell r="D2457">
            <v>11899</v>
          </cell>
          <cell r="F2457" t="str">
            <v>UN</v>
          </cell>
        </row>
        <row r="2458">
          <cell r="D2458">
            <v>11902</v>
          </cell>
          <cell r="F2458" t="str">
            <v>UN</v>
          </cell>
        </row>
        <row r="2459">
          <cell r="D2459">
            <v>11903</v>
          </cell>
          <cell r="F2459" t="str">
            <v>UN</v>
          </cell>
        </row>
        <row r="2460">
          <cell r="D2460">
            <v>11904</v>
          </cell>
          <cell r="F2460" t="str">
            <v>UN</v>
          </cell>
        </row>
        <row r="2461">
          <cell r="D2461">
            <v>11905</v>
          </cell>
          <cell r="F2461" t="str">
            <v>UN</v>
          </cell>
        </row>
        <row r="2462">
          <cell r="D2462">
            <v>11906</v>
          </cell>
          <cell r="F2462" t="str">
            <v>UN</v>
          </cell>
        </row>
        <row r="2463">
          <cell r="D2463">
            <v>11907</v>
          </cell>
          <cell r="F2463" t="str">
            <v>UN</v>
          </cell>
        </row>
        <row r="2464">
          <cell r="D2464">
            <v>11908</v>
          </cell>
          <cell r="F2464" t="str">
            <v>UN</v>
          </cell>
        </row>
        <row r="2465">
          <cell r="D2465">
            <v>11909</v>
          </cell>
          <cell r="F2465" t="str">
            <v>UN</v>
          </cell>
        </row>
        <row r="2466">
          <cell r="D2466">
            <v>11910</v>
          </cell>
          <cell r="F2466" t="str">
            <v>UN</v>
          </cell>
        </row>
        <row r="2467">
          <cell r="D2467">
            <v>11911</v>
          </cell>
          <cell r="F2467" t="str">
            <v>UN</v>
          </cell>
        </row>
        <row r="2468">
          <cell r="D2468">
            <v>11912</v>
          </cell>
          <cell r="F2468" t="str">
            <v>UN</v>
          </cell>
        </row>
        <row r="2469">
          <cell r="D2469">
            <v>11913</v>
          </cell>
          <cell r="F2469" t="str">
            <v>UN</v>
          </cell>
        </row>
        <row r="2470">
          <cell r="D2470">
            <v>11914</v>
          </cell>
          <cell r="F2470" t="str">
            <v>UN</v>
          </cell>
        </row>
        <row r="2471">
          <cell r="D2471">
            <v>11915</v>
          </cell>
          <cell r="F2471" t="str">
            <v>UN</v>
          </cell>
        </row>
        <row r="2472">
          <cell r="D2472">
            <v>11916</v>
          </cell>
          <cell r="F2472" t="str">
            <v>UN</v>
          </cell>
        </row>
        <row r="2473">
          <cell r="D2473">
            <v>11918</v>
          </cell>
          <cell r="F2473" t="str">
            <v>UN</v>
          </cell>
        </row>
        <row r="2474">
          <cell r="D2474">
            <v>11919</v>
          </cell>
          <cell r="F2474" t="str">
            <v>UN</v>
          </cell>
        </row>
        <row r="2475">
          <cell r="D2475">
            <v>11920</v>
          </cell>
          <cell r="F2475" t="str">
            <v>UN</v>
          </cell>
        </row>
        <row r="2476">
          <cell r="D2476">
            <v>11921</v>
          </cell>
          <cell r="F2476" t="str">
            <v>UN</v>
          </cell>
        </row>
        <row r="2477">
          <cell r="D2477">
            <v>11922</v>
          </cell>
          <cell r="F2477" t="str">
            <v>UN</v>
          </cell>
        </row>
        <row r="2478">
          <cell r="D2478">
            <v>11923</v>
          </cell>
          <cell r="F2478" t="str">
            <v>UN</v>
          </cell>
        </row>
        <row r="2479">
          <cell r="D2479">
            <v>11924</v>
          </cell>
          <cell r="F2479" t="str">
            <v>UN</v>
          </cell>
        </row>
        <row r="2480">
          <cell r="D2480">
            <v>11925</v>
          </cell>
          <cell r="F2480" t="str">
            <v>UN</v>
          </cell>
        </row>
        <row r="2481">
          <cell r="D2481">
            <v>11926</v>
          </cell>
          <cell r="F2481" t="str">
            <v>UN</v>
          </cell>
        </row>
        <row r="2482">
          <cell r="D2482">
            <v>11927</v>
          </cell>
          <cell r="F2482" t="str">
            <v>UN</v>
          </cell>
        </row>
        <row r="2483">
          <cell r="D2483">
            <v>11928</v>
          </cell>
          <cell r="F2483" t="str">
            <v>UN</v>
          </cell>
        </row>
        <row r="2484">
          <cell r="D2484">
            <v>11929</v>
          </cell>
          <cell r="F2484" t="str">
            <v>UN</v>
          </cell>
        </row>
        <row r="2485">
          <cell r="D2485">
            <v>11930</v>
          </cell>
          <cell r="F2485" t="str">
            <v>UN</v>
          </cell>
        </row>
        <row r="2486">
          <cell r="D2486">
            <v>11936</v>
          </cell>
          <cell r="F2486" t="str">
            <v>UN</v>
          </cell>
        </row>
        <row r="2487">
          <cell r="D2487">
            <v>11938</v>
          </cell>
          <cell r="F2487" t="str">
            <v>UN</v>
          </cell>
        </row>
        <row r="2488">
          <cell r="D2488">
            <v>11939</v>
          </cell>
          <cell r="F2488" t="str">
            <v>UN</v>
          </cell>
        </row>
        <row r="2489">
          <cell r="D2489">
            <v>11940</v>
          </cell>
          <cell r="F2489" t="str">
            <v>UN</v>
          </cell>
        </row>
        <row r="2490">
          <cell r="D2490">
            <v>11941</v>
          </cell>
          <cell r="F2490" t="str">
            <v>UN</v>
          </cell>
        </row>
        <row r="2491">
          <cell r="D2491">
            <v>11942</v>
          </cell>
          <cell r="F2491" t="str">
            <v>UN</v>
          </cell>
        </row>
        <row r="2492">
          <cell r="D2492">
            <v>11943</v>
          </cell>
          <cell r="F2492" t="str">
            <v>UN</v>
          </cell>
        </row>
        <row r="2493">
          <cell r="D2493">
            <v>11944</v>
          </cell>
          <cell r="F2493" t="str">
            <v>UN</v>
          </cell>
        </row>
        <row r="2494">
          <cell r="D2494">
            <v>11945</v>
          </cell>
          <cell r="F2494" t="str">
            <v>UN</v>
          </cell>
        </row>
        <row r="2495">
          <cell r="D2495">
            <v>11946</v>
          </cell>
          <cell r="F2495" t="str">
            <v>UN</v>
          </cell>
        </row>
        <row r="2496">
          <cell r="D2496">
            <v>11947</v>
          </cell>
          <cell r="F2496" t="str">
            <v>UN</v>
          </cell>
        </row>
        <row r="2497">
          <cell r="D2497">
            <v>11948</v>
          </cell>
          <cell r="F2497" t="str">
            <v>UN</v>
          </cell>
        </row>
        <row r="2498">
          <cell r="D2498">
            <v>11949</v>
          </cell>
          <cell r="F2498" t="str">
            <v>UN</v>
          </cell>
        </row>
        <row r="2499">
          <cell r="D2499">
            <v>11950</v>
          </cell>
          <cell r="F2499" t="str">
            <v>UN</v>
          </cell>
        </row>
        <row r="2500">
          <cell r="D2500">
            <v>11951</v>
          </cell>
          <cell r="F2500" t="str">
            <v>UN</v>
          </cell>
        </row>
        <row r="2501">
          <cell r="D2501">
            <v>11952</v>
          </cell>
          <cell r="F2501" t="str">
            <v>UN</v>
          </cell>
        </row>
        <row r="2502">
          <cell r="D2502">
            <v>11953</v>
          </cell>
          <cell r="F2502" t="str">
            <v>UN</v>
          </cell>
        </row>
        <row r="2503">
          <cell r="D2503">
            <v>11954</v>
          </cell>
          <cell r="F2503" t="str">
            <v>UN</v>
          </cell>
        </row>
        <row r="2504">
          <cell r="D2504">
            <v>11955</v>
          </cell>
          <cell r="F2504" t="str">
            <v>UN</v>
          </cell>
        </row>
        <row r="2505">
          <cell r="D2505">
            <v>11956</v>
          </cell>
          <cell r="F2505" t="str">
            <v>UN</v>
          </cell>
        </row>
        <row r="2506">
          <cell r="D2506">
            <v>11957</v>
          </cell>
          <cell r="F2506" t="str">
            <v>UN</v>
          </cell>
        </row>
        <row r="2507">
          <cell r="D2507">
            <v>11958</v>
          </cell>
          <cell r="F2507" t="str">
            <v>UN</v>
          </cell>
        </row>
        <row r="2508">
          <cell r="D2508">
            <v>11960</v>
          </cell>
          <cell r="F2508" t="str">
            <v>UN</v>
          </cell>
        </row>
        <row r="2509">
          <cell r="D2509">
            <v>11961</v>
          </cell>
          <cell r="F2509" t="str">
            <v>UN</v>
          </cell>
        </row>
        <row r="2510">
          <cell r="D2510">
            <v>11965</v>
          </cell>
          <cell r="F2510" t="str">
            <v>UN</v>
          </cell>
        </row>
        <row r="2511">
          <cell r="D2511">
            <v>11968</v>
          </cell>
          <cell r="F2511" t="str">
            <v>M3</v>
          </cell>
        </row>
        <row r="2512">
          <cell r="D2512">
            <v>11969</v>
          </cell>
          <cell r="F2512" t="str">
            <v>M3</v>
          </cell>
        </row>
        <row r="2513">
          <cell r="D2513">
            <v>11970</v>
          </cell>
          <cell r="F2513" t="str">
            <v>M2</v>
          </cell>
        </row>
        <row r="2514">
          <cell r="D2514">
            <v>11972</v>
          </cell>
          <cell r="F2514" t="str">
            <v>UN</v>
          </cell>
        </row>
        <row r="2515">
          <cell r="D2515">
            <v>11973</v>
          </cell>
          <cell r="F2515" t="str">
            <v>UN</v>
          </cell>
        </row>
        <row r="2516">
          <cell r="D2516">
            <v>11974</v>
          </cell>
          <cell r="F2516" t="str">
            <v>UN</v>
          </cell>
        </row>
        <row r="2517">
          <cell r="D2517">
            <v>11976</v>
          </cell>
          <cell r="F2517" t="str">
            <v>UN</v>
          </cell>
        </row>
        <row r="2518">
          <cell r="D2518">
            <v>11977</v>
          </cell>
          <cell r="F2518" t="str">
            <v>UN</v>
          </cell>
        </row>
        <row r="2519">
          <cell r="D2519">
            <v>11978</v>
          </cell>
          <cell r="F2519" t="str">
            <v>UN</v>
          </cell>
        </row>
        <row r="2520">
          <cell r="D2520">
            <v>11979</v>
          </cell>
          <cell r="F2520" t="str">
            <v>UN</v>
          </cell>
        </row>
        <row r="2521">
          <cell r="D2521">
            <v>11981</v>
          </cell>
          <cell r="F2521" t="str">
            <v>UN</v>
          </cell>
        </row>
        <row r="2522">
          <cell r="D2522">
            <v>11982</v>
          </cell>
          <cell r="F2522" t="str">
            <v>UN</v>
          </cell>
        </row>
        <row r="2523">
          <cell r="D2523">
            <v>11983</v>
          </cell>
          <cell r="F2523" t="str">
            <v>UN</v>
          </cell>
        </row>
        <row r="2524">
          <cell r="D2524">
            <v>11984</v>
          </cell>
          <cell r="F2524" t="str">
            <v>KG</v>
          </cell>
        </row>
        <row r="2525">
          <cell r="D2525">
            <v>11986</v>
          </cell>
          <cell r="F2525" t="str">
            <v>ML</v>
          </cell>
        </row>
        <row r="2526">
          <cell r="D2526">
            <v>11987</v>
          </cell>
          <cell r="F2526" t="str">
            <v>UN</v>
          </cell>
        </row>
        <row r="2527">
          <cell r="D2527">
            <v>11988</v>
          </cell>
          <cell r="F2527" t="str">
            <v>ML</v>
          </cell>
        </row>
        <row r="2528">
          <cell r="D2528">
            <v>11989</v>
          </cell>
          <cell r="F2528" t="str">
            <v>ML</v>
          </cell>
        </row>
        <row r="2529">
          <cell r="D2529">
            <v>11990</v>
          </cell>
          <cell r="F2529" t="str">
            <v>UN</v>
          </cell>
        </row>
        <row r="2530">
          <cell r="D2530">
            <v>11991</v>
          </cell>
          <cell r="F2530" t="str">
            <v>ML</v>
          </cell>
        </row>
        <row r="2531">
          <cell r="D2531">
            <v>11992</v>
          </cell>
          <cell r="F2531" t="str">
            <v>ML</v>
          </cell>
        </row>
        <row r="2532">
          <cell r="D2532">
            <v>11993</v>
          </cell>
          <cell r="F2532" t="str">
            <v>UN</v>
          </cell>
        </row>
        <row r="2533">
          <cell r="D2533">
            <v>11994</v>
          </cell>
          <cell r="F2533" t="str">
            <v>UN</v>
          </cell>
        </row>
        <row r="2534">
          <cell r="D2534">
            <v>11995</v>
          </cell>
          <cell r="F2534" t="str">
            <v>UN</v>
          </cell>
        </row>
        <row r="2535">
          <cell r="D2535">
            <v>11996</v>
          </cell>
          <cell r="F2535" t="str">
            <v>UN</v>
          </cell>
        </row>
        <row r="2536">
          <cell r="D2536">
            <v>11997</v>
          </cell>
          <cell r="F2536" t="str">
            <v>M3</v>
          </cell>
        </row>
        <row r="2537">
          <cell r="D2537">
            <v>11998</v>
          </cell>
          <cell r="F2537" t="str">
            <v>UN</v>
          </cell>
        </row>
        <row r="2538">
          <cell r="D2538">
            <v>12002</v>
          </cell>
          <cell r="F2538" t="str">
            <v>GLN</v>
          </cell>
        </row>
        <row r="2539">
          <cell r="D2539">
            <v>12003</v>
          </cell>
          <cell r="F2539" t="str">
            <v>UN</v>
          </cell>
        </row>
        <row r="2540">
          <cell r="D2540">
            <v>12004</v>
          </cell>
          <cell r="F2540" t="str">
            <v>UN</v>
          </cell>
        </row>
        <row r="2541">
          <cell r="D2541">
            <v>12005</v>
          </cell>
          <cell r="F2541" t="str">
            <v>UN</v>
          </cell>
        </row>
        <row r="2542">
          <cell r="D2542">
            <v>12006</v>
          </cell>
          <cell r="F2542" t="str">
            <v>UN</v>
          </cell>
        </row>
        <row r="2543">
          <cell r="D2543">
            <v>12010</v>
          </cell>
          <cell r="F2543" t="str">
            <v>GLN</v>
          </cell>
        </row>
        <row r="2544">
          <cell r="D2544">
            <v>12011</v>
          </cell>
          <cell r="F2544" t="str">
            <v>UN</v>
          </cell>
        </row>
        <row r="2545">
          <cell r="D2545">
            <v>12015</v>
          </cell>
          <cell r="F2545" t="str">
            <v>LT</v>
          </cell>
        </row>
        <row r="2546">
          <cell r="D2546">
            <v>12017</v>
          </cell>
          <cell r="F2546" t="str">
            <v>UN</v>
          </cell>
        </row>
        <row r="2547">
          <cell r="D2547">
            <v>12019</v>
          </cell>
          <cell r="F2547" t="str">
            <v>UN</v>
          </cell>
        </row>
        <row r="2548">
          <cell r="D2548">
            <v>12020</v>
          </cell>
          <cell r="F2548" t="str">
            <v>M3</v>
          </cell>
        </row>
        <row r="2549">
          <cell r="D2549">
            <v>12021</v>
          </cell>
          <cell r="F2549" t="str">
            <v>KG</v>
          </cell>
        </row>
        <row r="2550">
          <cell r="D2550">
            <v>12022</v>
          </cell>
          <cell r="F2550" t="str">
            <v>UN</v>
          </cell>
        </row>
        <row r="2551">
          <cell r="D2551">
            <v>12023</v>
          </cell>
          <cell r="F2551" t="str">
            <v>UN</v>
          </cell>
        </row>
        <row r="2552">
          <cell r="D2552">
            <v>12024</v>
          </cell>
          <cell r="F2552" t="str">
            <v>PAR</v>
          </cell>
        </row>
        <row r="2553">
          <cell r="D2553">
            <v>12025</v>
          </cell>
          <cell r="F2553" t="str">
            <v>PAR</v>
          </cell>
        </row>
        <row r="2554">
          <cell r="D2554">
            <v>12026</v>
          </cell>
          <cell r="F2554" t="str">
            <v>UN</v>
          </cell>
        </row>
        <row r="2555">
          <cell r="D2555">
            <v>12027</v>
          </cell>
          <cell r="F2555" t="str">
            <v>ROLLO</v>
          </cell>
        </row>
        <row r="2556">
          <cell r="D2556">
            <v>12028</v>
          </cell>
          <cell r="F2556" t="str">
            <v>KG</v>
          </cell>
        </row>
        <row r="2557">
          <cell r="D2557">
            <v>12029</v>
          </cell>
          <cell r="F2557" t="str">
            <v>UN</v>
          </cell>
        </row>
        <row r="2558">
          <cell r="D2558">
            <v>12030</v>
          </cell>
          <cell r="F2558" t="str">
            <v>UN</v>
          </cell>
        </row>
        <row r="2559">
          <cell r="D2559">
            <v>12031</v>
          </cell>
          <cell r="F2559" t="str">
            <v>UN</v>
          </cell>
        </row>
        <row r="2560">
          <cell r="D2560">
            <v>12039</v>
          </cell>
          <cell r="F2560" t="str">
            <v>UN</v>
          </cell>
        </row>
        <row r="2561">
          <cell r="D2561">
            <v>12040</v>
          </cell>
          <cell r="F2561" t="str">
            <v>LT</v>
          </cell>
        </row>
        <row r="2562">
          <cell r="D2562">
            <v>12043</v>
          </cell>
          <cell r="F2562" t="str">
            <v>UN</v>
          </cell>
        </row>
        <row r="2563">
          <cell r="D2563">
            <v>12045</v>
          </cell>
          <cell r="F2563" t="str">
            <v>M2</v>
          </cell>
        </row>
        <row r="2564">
          <cell r="D2564">
            <v>12046</v>
          </cell>
          <cell r="F2564" t="str">
            <v>UN</v>
          </cell>
        </row>
        <row r="2565">
          <cell r="D2565">
            <v>12048</v>
          </cell>
          <cell r="F2565" t="str">
            <v>KG</v>
          </cell>
        </row>
        <row r="2566">
          <cell r="D2566">
            <v>12050</v>
          </cell>
          <cell r="F2566" t="str">
            <v>UN</v>
          </cell>
        </row>
        <row r="2567">
          <cell r="D2567">
            <v>12051</v>
          </cell>
          <cell r="F2567" t="str">
            <v>ML</v>
          </cell>
        </row>
        <row r="2568">
          <cell r="D2568">
            <v>12052</v>
          </cell>
          <cell r="F2568" t="str">
            <v>UN</v>
          </cell>
        </row>
        <row r="2569">
          <cell r="D2569">
            <v>12053</v>
          </cell>
          <cell r="F2569" t="str">
            <v>UN</v>
          </cell>
        </row>
        <row r="2570">
          <cell r="D2570">
            <v>12058</v>
          </cell>
          <cell r="F2570" t="str">
            <v>KG</v>
          </cell>
        </row>
        <row r="2571">
          <cell r="D2571">
            <v>12059</v>
          </cell>
          <cell r="F2571" t="str">
            <v>UN</v>
          </cell>
        </row>
        <row r="2572">
          <cell r="D2572">
            <v>12090</v>
          </cell>
          <cell r="F2572" t="str">
            <v>KG</v>
          </cell>
        </row>
        <row r="2573">
          <cell r="D2573">
            <v>12091</v>
          </cell>
          <cell r="F2573" t="str">
            <v>UN</v>
          </cell>
        </row>
        <row r="2574">
          <cell r="D2574">
            <v>12092</v>
          </cell>
          <cell r="F2574" t="str">
            <v>UN</v>
          </cell>
        </row>
        <row r="2575">
          <cell r="D2575">
            <v>12093</v>
          </cell>
          <cell r="F2575" t="str">
            <v>UN</v>
          </cell>
        </row>
        <row r="2576">
          <cell r="D2576">
            <v>12094</v>
          </cell>
          <cell r="F2576" t="str">
            <v>UN</v>
          </cell>
        </row>
        <row r="2577">
          <cell r="D2577">
            <v>12095</v>
          </cell>
          <cell r="F2577" t="str">
            <v>UN</v>
          </cell>
        </row>
        <row r="2578">
          <cell r="D2578">
            <v>12096</v>
          </cell>
          <cell r="F2578" t="str">
            <v>UN</v>
          </cell>
        </row>
        <row r="2579">
          <cell r="D2579">
            <v>12097</v>
          </cell>
          <cell r="F2579" t="str">
            <v>UN</v>
          </cell>
        </row>
        <row r="2580">
          <cell r="D2580">
            <v>12098</v>
          </cell>
          <cell r="F2580" t="str">
            <v>UN</v>
          </cell>
        </row>
        <row r="2581">
          <cell r="D2581">
            <v>12229</v>
          </cell>
          <cell r="F2581" t="str">
            <v>UN</v>
          </cell>
        </row>
        <row r="2582">
          <cell r="D2582">
            <v>12234</v>
          </cell>
          <cell r="F2582" t="str">
            <v>UN</v>
          </cell>
        </row>
        <row r="2583">
          <cell r="D2583">
            <v>12235</v>
          </cell>
          <cell r="F2583" t="str">
            <v>KG</v>
          </cell>
        </row>
        <row r="2584">
          <cell r="D2584">
            <v>12236</v>
          </cell>
          <cell r="F2584" t="str">
            <v>UN</v>
          </cell>
        </row>
        <row r="2585">
          <cell r="D2585">
            <v>12237</v>
          </cell>
          <cell r="F2585" t="str">
            <v>UN</v>
          </cell>
        </row>
        <row r="2586">
          <cell r="D2586">
            <v>12238</v>
          </cell>
          <cell r="F2586" t="str">
            <v>UN</v>
          </cell>
        </row>
        <row r="2587">
          <cell r="D2587">
            <v>12239</v>
          </cell>
          <cell r="F2587" t="str">
            <v>M3</v>
          </cell>
        </row>
        <row r="2588">
          <cell r="D2588">
            <v>12240</v>
          </cell>
          <cell r="F2588" t="str">
            <v>M3</v>
          </cell>
        </row>
        <row r="2589">
          <cell r="D2589">
            <v>12241</v>
          </cell>
          <cell r="F2589" t="str">
            <v>M3</v>
          </cell>
        </row>
        <row r="2590">
          <cell r="D2590">
            <v>12242</v>
          </cell>
          <cell r="F2590" t="str">
            <v>KG</v>
          </cell>
        </row>
        <row r="2591">
          <cell r="D2591">
            <v>12243</v>
          </cell>
          <cell r="F2591" t="str">
            <v>M3</v>
          </cell>
        </row>
        <row r="2592">
          <cell r="D2592">
            <v>12244</v>
          </cell>
          <cell r="F2592" t="str">
            <v>M3</v>
          </cell>
        </row>
        <row r="2593">
          <cell r="D2593">
            <v>12245</v>
          </cell>
          <cell r="F2593" t="str">
            <v>M3</v>
          </cell>
        </row>
        <row r="2594">
          <cell r="D2594">
            <v>12246</v>
          </cell>
          <cell r="F2594" t="str">
            <v>M3</v>
          </cell>
        </row>
        <row r="2595">
          <cell r="D2595">
            <v>12247</v>
          </cell>
          <cell r="F2595" t="str">
            <v>M3</v>
          </cell>
        </row>
        <row r="2596">
          <cell r="D2596">
            <v>12248</v>
          </cell>
          <cell r="F2596" t="str">
            <v>M3</v>
          </cell>
        </row>
        <row r="2597">
          <cell r="D2597">
            <v>12249</v>
          </cell>
          <cell r="F2597" t="str">
            <v>KG</v>
          </cell>
        </row>
        <row r="2598">
          <cell r="D2598">
            <v>12250</v>
          </cell>
          <cell r="F2598" t="str">
            <v>M3</v>
          </cell>
        </row>
        <row r="2599">
          <cell r="D2599">
            <v>12251</v>
          </cell>
          <cell r="F2599" t="str">
            <v>M3</v>
          </cell>
        </row>
        <row r="2600">
          <cell r="D2600">
            <v>12252</v>
          </cell>
          <cell r="F2600" t="str">
            <v>M3</v>
          </cell>
        </row>
        <row r="2601">
          <cell r="D2601">
            <v>12253</v>
          </cell>
          <cell r="F2601" t="str">
            <v>Km-Car</v>
          </cell>
        </row>
        <row r="2602">
          <cell r="D2602">
            <v>12254</v>
          </cell>
          <cell r="F2602" t="str">
            <v>Km-Car</v>
          </cell>
        </row>
        <row r="2603">
          <cell r="D2603">
            <v>12255</v>
          </cell>
          <cell r="F2603" t="str">
            <v>Km-Car</v>
          </cell>
        </row>
        <row r="2604">
          <cell r="D2604">
            <v>12256</v>
          </cell>
          <cell r="F2604" t="str">
            <v>Km-Car</v>
          </cell>
        </row>
        <row r="2605">
          <cell r="D2605">
            <v>12257</v>
          </cell>
          <cell r="F2605" t="str">
            <v>UN</v>
          </cell>
        </row>
        <row r="2606">
          <cell r="D2606">
            <v>12258</v>
          </cell>
          <cell r="F2606" t="str">
            <v>DIA</v>
          </cell>
        </row>
        <row r="2607">
          <cell r="D2607">
            <v>12259</v>
          </cell>
          <cell r="F2607" t="str">
            <v>DIA</v>
          </cell>
        </row>
        <row r="2608">
          <cell r="D2608">
            <v>12260</v>
          </cell>
          <cell r="F2608" t="str">
            <v>DIA</v>
          </cell>
        </row>
        <row r="2609">
          <cell r="D2609">
            <v>12261</v>
          </cell>
          <cell r="F2609" t="str">
            <v>DIA</v>
          </cell>
        </row>
        <row r="2610">
          <cell r="D2610">
            <v>12262</v>
          </cell>
          <cell r="F2610" t="str">
            <v>DIA</v>
          </cell>
        </row>
        <row r="2611">
          <cell r="D2611">
            <v>12263</v>
          </cell>
          <cell r="F2611" t="str">
            <v>DIA</v>
          </cell>
        </row>
        <row r="2612">
          <cell r="D2612">
            <v>12264</v>
          </cell>
          <cell r="F2612" t="str">
            <v>UN</v>
          </cell>
        </row>
        <row r="2613">
          <cell r="D2613">
            <v>12265</v>
          </cell>
          <cell r="F2613" t="str">
            <v>ML</v>
          </cell>
        </row>
        <row r="2614">
          <cell r="D2614">
            <v>12266</v>
          </cell>
          <cell r="F2614" t="str">
            <v>DIA</v>
          </cell>
        </row>
        <row r="2615">
          <cell r="D2615">
            <v>12267</v>
          </cell>
          <cell r="F2615" t="str">
            <v>UN</v>
          </cell>
        </row>
        <row r="2616">
          <cell r="D2616">
            <v>12268</v>
          </cell>
          <cell r="F2616" t="str">
            <v>UN</v>
          </cell>
        </row>
        <row r="2617">
          <cell r="D2617">
            <v>12269</v>
          </cell>
          <cell r="F2617" t="str">
            <v>UN</v>
          </cell>
        </row>
        <row r="2618">
          <cell r="D2618">
            <v>12270</v>
          </cell>
          <cell r="F2618" t="str">
            <v>UN</v>
          </cell>
        </row>
        <row r="2619">
          <cell r="D2619">
            <v>12271</v>
          </cell>
          <cell r="F2619" t="str">
            <v>M3</v>
          </cell>
        </row>
        <row r="2620">
          <cell r="D2620">
            <v>12272</v>
          </cell>
          <cell r="F2620" t="str">
            <v>UN</v>
          </cell>
        </row>
        <row r="2621">
          <cell r="D2621">
            <v>12277</v>
          </cell>
          <cell r="F2621" t="str">
            <v>HR</v>
          </cell>
        </row>
        <row r="2622">
          <cell r="D2622">
            <v>12319</v>
          </cell>
          <cell r="F2622" t="str">
            <v>ML</v>
          </cell>
        </row>
        <row r="2623">
          <cell r="D2623">
            <v>12320</v>
          </cell>
          <cell r="F2623" t="str">
            <v>ML</v>
          </cell>
        </row>
        <row r="2624">
          <cell r="D2624">
            <v>12321</v>
          </cell>
          <cell r="F2624" t="str">
            <v>ML</v>
          </cell>
        </row>
        <row r="2625">
          <cell r="D2625">
            <v>12322</v>
          </cell>
          <cell r="F2625" t="str">
            <v>ML</v>
          </cell>
        </row>
        <row r="2626">
          <cell r="D2626">
            <v>12323</v>
          </cell>
          <cell r="F2626" t="str">
            <v>ML</v>
          </cell>
        </row>
        <row r="2627">
          <cell r="D2627">
            <v>12324</v>
          </cell>
          <cell r="F2627" t="str">
            <v>ML</v>
          </cell>
        </row>
        <row r="2628">
          <cell r="D2628">
            <v>12325</v>
          </cell>
          <cell r="F2628" t="str">
            <v>ML</v>
          </cell>
        </row>
        <row r="2629">
          <cell r="D2629">
            <v>12326</v>
          </cell>
          <cell r="F2629" t="str">
            <v>ML</v>
          </cell>
        </row>
        <row r="2630">
          <cell r="D2630">
            <v>12327</v>
          </cell>
          <cell r="F2630" t="str">
            <v>ML</v>
          </cell>
        </row>
        <row r="2631">
          <cell r="D2631">
            <v>12328</v>
          </cell>
          <cell r="F2631" t="str">
            <v>ML</v>
          </cell>
        </row>
        <row r="2632">
          <cell r="D2632">
            <v>12329</v>
          </cell>
          <cell r="F2632" t="str">
            <v>UN</v>
          </cell>
        </row>
        <row r="2633">
          <cell r="D2633">
            <v>12330</v>
          </cell>
          <cell r="F2633" t="str">
            <v>UN</v>
          </cell>
        </row>
        <row r="2634">
          <cell r="D2634">
            <v>12331</v>
          </cell>
          <cell r="F2634" t="str">
            <v>UN</v>
          </cell>
        </row>
        <row r="2635">
          <cell r="D2635">
            <v>12332</v>
          </cell>
          <cell r="F2635" t="str">
            <v>UN</v>
          </cell>
        </row>
        <row r="2636">
          <cell r="D2636">
            <v>12333</v>
          </cell>
          <cell r="F2636" t="str">
            <v>UN</v>
          </cell>
        </row>
        <row r="2637">
          <cell r="D2637">
            <v>12334</v>
          </cell>
          <cell r="F2637" t="str">
            <v>UN</v>
          </cell>
        </row>
        <row r="2638">
          <cell r="D2638">
            <v>12335</v>
          </cell>
          <cell r="F2638" t="str">
            <v>UN</v>
          </cell>
        </row>
        <row r="2639">
          <cell r="D2639">
            <v>12336</v>
          </cell>
          <cell r="F2639" t="str">
            <v>UN</v>
          </cell>
        </row>
        <row r="2640">
          <cell r="D2640">
            <v>12341</v>
          </cell>
          <cell r="F2640" t="str">
            <v>UN</v>
          </cell>
        </row>
        <row r="2641">
          <cell r="D2641">
            <v>12346</v>
          </cell>
          <cell r="F2641" t="str">
            <v>UN</v>
          </cell>
        </row>
        <row r="2642">
          <cell r="D2642">
            <v>12350</v>
          </cell>
          <cell r="F2642" t="str">
            <v>DIA</v>
          </cell>
        </row>
        <row r="2643">
          <cell r="D2643">
            <v>12352</v>
          </cell>
          <cell r="F2643" t="str">
            <v>BULTO</v>
          </cell>
        </row>
        <row r="2644">
          <cell r="D2644">
            <v>12355</v>
          </cell>
          <cell r="F2644" t="str">
            <v>DIA</v>
          </cell>
        </row>
        <row r="2645">
          <cell r="D2645">
            <v>12356</v>
          </cell>
          <cell r="F2645" t="str">
            <v>KG</v>
          </cell>
        </row>
        <row r="2646">
          <cell r="D2646">
            <v>12357</v>
          </cell>
          <cell r="F2646" t="str">
            <v>UN</v>
          </cell>
        </row>
        <row r="2647">
          <cell r="D2647">
            <v>12358</v>
          </cell>
          <cell r="F2647" t="str">
            <v>UN</v>
          </cell>
        </row>
        <row r="2648">
          <cell r="D2648">
            <v>12373</v>
          </cell>
          <cell r="F2648" t="str">
            <v>M3</v>
          </cell>
        </row>
        <row r="2649">
          <cell r="D2649">
            <v>12375</v>
          </cell>
          <cell r="F2649" t="str">
            <v>UN</v>
          </cell>
        </row>
        <row r="2650">
          <cell r="D2650">
            <v>12376</v>
          </cell>
          <cell r="F2650" t="str">
            <v>UN</v>
          </cell>
        </row>
        <row r="2651">
          <cell r="D2651">
            <v>12377</v>
          </cell>
          <cell r="F2651" t="str">
            <v>UN</v>
          </cell>
        </row>
        <row r="2652">
          <cell r="D2652">
            <v>12383</v>
          </cell>
          <cell r="F2652" t="str">
            <v>ML</v>
          </cell>
        </row>
        <row r="2653">
          <cell r="D2653">
            <v>12384</v>
          </cell>
          <cell r="F2653" t="str">
            <v>ML</v>
          </cell>
        </row>
        <row r="2654">
          <cell r="D2654">
            <v>12390</v>
          </cell>
          <cell r="F2654" t="str">
            <v>UN</v>
          </cell>
        </row>
        <row r="2655">
          <cell r="D2655">
            <v>12391</v>
          </cell>
          <cell r="F2655" t="str">
            <v>UN</v>
          </cell>
        </row>
        <row r="2656">
          <cell r="D2656">
            <v>12392</v>
          </cell>
          <cell r="F2656" t="str">
            <v>UN</v>
          </cell>
        </row>
        <row r="2657">
          <cell r="D2657">
            <v>12393</v>
          </cell>
          <cell r="F2657" t="str">
            <v>MUESTRA</v>
          </cell>
        </row>
        <row r="2658">
          <cell r="D2658">
            <v>12394</v>
          </cell>
          <cell r="F2658" t="str">
            <v>UN</v>
          </cell>
        </row>
        <row r="2659">
          <cell r="D2659">
            <v>12396</v>
          </cell>
          <cell r="F2659" t="str">
            <v>UN</v>
          </cell>
        </row>
        <row r="2660">
          <cell r="D2660">
            <v>12405</v>
          </cell>
          <cell r="F2660" t="str">
            <v>KG</v>
          </cell>
        </row>
        <row r="2661">
          <cell r="D2661">
            <v>12428</v>
          </cell>
          <cell r="F2661" t="str">
            <v>UN</v>
          </cell>
        </row>
        <row r="2662">
          <cell r="D2662">
            <v>12429</v>
          </cell>
          <cell r="F2662" t="str">
            <v>UN</v>
          </cell>
        </row>
        <row r="2663">
          <cell r="D2663">
            <v>12430</v>
          </cell>
          <cell r="F2663" t="str">
            <v>LT</v>
          </cell>
        </row>
        <row r="2664">
          <cell r="D2664">
            <v>12431</v>
          </cell>
          <cell r="F2664" t="str">
            <v>UN</v>
          </cell>
        </row>
        <row r="2665">
          <cell r="D2665">
            <v>12432</v>
          </cell>
          <cell r="F2665" t="str">
            <v>M3</v>
          </cell>
        </row>
        <row r="2666">
          <cell r="D2666">
            <v>12434</v>
          </cell>
          <cell r="F2666" t="str">
            <v>LT</v>
          </cell>
        </row>
        <row r="2667">
          <cell r="D2667">
            <v>12435</v>
          </cell>
          <cell r="F2667" t="str">
            <v>UN</v>
          </cell>
        </row>
        <row r="2668">
          <cell r="D2668">
            <v>12436</v>
          </cell>
          <cell r="F2668" t="str">
            <v>GLN</v>
          </cell>
        </row>
        <row r="2669">
          <cell r="D2669">
            <v>12437</v>
          </cell>
          <cell r="F2669" t="str">
            <v>UN</v>
          </cell>
        </row>
        <row r="2670">
          <cell r="D2670">
            <v>12438</v>
          </cell>
          <cell r="F2670" t="str">
            <v>UN</v>
          </cell>
        </row>
        <row r="2671">
          <cell r="D2671">
            <v>12439</v>
          </cell>
          <cell r="F2671" t="str">
            <v>UN</v>
          </cell>
        </row>
        <row r="2672">
          <cell r="D2672">
            <v>12440</v>
          </cell>
          <cell r="F2672" t="str">
            <v>UN</v>
          </cell>
        </row>
        <row r="2673">
          <cell r="D2673">
            <v>12441</v>
          </cell>
          <cell r="F2673" t="str">
            <v>UN</v>
          </cell>
        </row>
        <row r="2674">
          <cell r="D2674">
            <v>12442</v>
          </cell>
          <cell r="F2674" t="str">
            <v>UN</v>
          </cell>
        </row>
        <row r="2675">
          <cell r="D2675">
            <v>12443</v>
          </cell>
          <cell r="F2675" t="str">
            <v>UN</v>
          </cell>
        </row>
        <row r="2676">
          <cell r="D2676">
            <v>12444</v>
          </cell>
          <cell r="F2676" t="str">
            <v>VIAJE</v>
          </cell>
        </row>
        <row r="2677">
          <cell r="D2677">
            <v>12445</v>
          </cell>
          <cell r="F2677" t="str">
            <v>UN</v>
          </cell>
        </row>
        <row r="2678">
          <cell r="D2678">
            <v>12446</v>
          </cell>
          <cell r="F2678" t="str">
            <v>UN</v>
          </cell>
        </row>
        <row r="2679">
          <cell r="D2679">
            <v>12447</v>
          </cell>
          <cell r="F2679" t="str">
            <v>UN</v>
          </cell>
        </row>
        <row r="2680">
          <cell r="D2680">
            <v>12448</v>
          </cell>
          <cell r="F2680" t="str">
            <v>UN</v>
          </cell>
        </row>
        <row r="2681">
          <cell r="D2681">
            <v>12450</v>
          </cell>
          <cell r="F2681" t="str">
            <v>UN</v>
          </cell>
        </row>
        <row r="2682">
          <cell r="D2682">
            <v>12451</v>
          </cell>
          <cell r="F2682" t="str">
            <v>PAR</v>
          </cell>
        </row>
        <row r="2683">
          <cell r="D2683">
            <v>12452</v>
          </cell>
          <cell r="F2683" t="str">
            <v>DIA</v>
          </cell>
        </row>
        <row r="2684">
          <cell r="D2684">
            <v>12453</v>
          </cell>
          <cell r="F2684" t="str">
            <v>ROLLO</v>
          </cell>
        </row>
        <row r="2685">
          <cell r="D2685">
            <v>12454</v>
          </cell>
          <cell r="F2685" t="str">
            <v>HR</v>
          </cell>
        </row>
        <row r="2686">
          <cell r="D2686">
            <v>12456</v>
          </cell>
          <cell r="F2686" t="str">
            <v>UN</v>
          </cell>
        </row>
        <row r="2687">
          <cell r="D2687">
            <v>12457</v>
          </cell>
          <cell r="F2687" t="str">
            <v>UN</v>
          </cell>
        </row>
        <row r="2688">
          <cell r="D2688">
            <v>12458</v>
          </cell>
          <cell r="F2688" t="str">
            <v>HR</v>
          </cell>
        </row>
        <row r="2689">
          <cell r="D2689">
            <v>12460</v>
          </cell>
          <cell r="F2689" t="str">
            <v>HR</v>
          </cell>
        </row>
        <row r="2690">
          <cell r="D2690">
            <v>12461</v>
          </cell>
          <cell r="F2690" t="str">
            <v>HR</v>
          </cell>
        </row>
        <row r="2691">
          <cell r="D2691">
            <v>12462</v>
          </cell>
          <cell r="F2691" t="str">
            <v>HR</v>
          </cell>
        </row>
        <row r="2692">
          <cell r="D2692">
            <v>12464</v>
          </cell>
          <cell r="F2692" t="str">
            <v>M3</v>
          </cell>
        </row>
        <row r="2693">
          <cell r="D2693">
            <v>12465</v>
          </cell>
          <cell r="F2693" t="str">
            <v>M3</v>
          </cell>
        </row>
        <row r="2694">
          <cell r="D2694">
            <v>12466</v>
          </cell>
          <cell r="F2694" t="str">
            <v>M3</v>
          </cell>
        </row>
        <row r="2695">
          <cell r="D2695">
            <v>12467</v>
          </cell>
          <cell r="F2695" t="str">
            <v>M3</v>
          </cell>
        </row>
        <row r="2696">
          <cell r="D2696">
            <v>12468</v>
          </cell>
          <cell r="F2696" t="str">
            <v>UN</v>
          </cell>
        </row>
        <row r="2697">
          <cell r="D2697">
            <v>12469</v>
          </cell>
          <cell r="F2697" t="str">
            <v>UN</v>
          </cell>
        </row>
        <row r="2698">
          <cell r="D2698">
            <v>12470</v>
          </cell>
          <cell r="F2698" t="str">
            <v>UN</v>
          </cell>
        </row>
        <row r="2699">
          <cell r="D2699">
            <v>12471</v>
          </cell>
          <cell r="F2699" t="str">
            <v>UN</v>
          </cell>
        </row>
        <row r="2700">
          <cell r="D2700">
            <v>12472</v>
          </cell>
          <cell r="F2700" t="str">
            <v>UN</v>
          </cell>
        </row>
        <row r="2701">
          <cell r="D2701">
            <v>12473</v>
          </cell>
          <cell r="F2701" t="str">
            <v>KG</v>
          </cell>
        </row>
        <row r="2702">
          <cell r="D2702">
            <v>12474</v>
          </cell>
          <cell r="F2702" t="str">
            <v>UN</v>
          </cell>
        </row>
        <row r="2703">
          <cell r="D2703">
            <v>12475</v>
          </cell>
          <cell r="F2703" t="str">
            <v>UN</v>
          </cell>
        </row>
        <row r="2704">
          <cell r="D2704">
            <v>12476</v>
          </cell>
          <cell r="F2704" t="str">
            <v>UN</v>
          </cell>
        </row>
        <row r="2705">
          <cell r="D2705">
            <v>12477</v>
          </cell>
          <cell r="F2705" t="str">
            <v>UN</v>
          </cell>
        </row>
        <row r="2706">
          <cell r="D2706">
            <v>12478</v>
          </cell>
          <cell r="F2706" t="str">
            <v>UN</v>
          </cell>
        </row>
        <row r="2707">
          <cell r="D2707">
            <v>12479</v>
          </cell>
          <cell r="F2707" t="str">
            <v>PAR</v>
          </cell>
        </row>
        <row r="2708">
          <cell r="D2708">
            <v>12480</v>
          </cell>
          <cell r="F2708" t="str">
            <v>UN</v>
          </cell>
        </row>
        <row r="2709">
          <cell r="D2709">
            <v>12481</v>
          </cell>
          <cell r="F2709" t="str">
            <v>UN</v>
          </cell>
        </row>
        <row r="2710">
          <cell r="D2710">
            <v>12482</v>
          </cell>
          <cell r="F2710" t="str">
            <v>UN</v>
          </cell>
        </row>
        <row r="2711">
          <cell r="D2711">
            <v>12483</v>
          </cell>
          <cell r="F2711" t="str">
            <v>DIA</v>
          </cell>
        </row>
        <row r="2712">
          <cell r="D2712">
            <v>12484</v>
          </cell>
          <cell r="F2712" t="str">
            <v>DIA</v>
          </cell>
        </row>
        <row r="2713">
          <cell r="D2713">
            <v>12485</v>
          </cell>
          <cell r="F2713" t="str">
            <v>HR</v>
          </cell>
        </row>
        <row r="2714">
          <cell r="D2714">
            <v>12486</v>
          </cell>
          <cell r="F2714" t="str">
            <v>DIA</v>
          </cell>
        </row>
        <row r="2715">
          <cell r="D2715">
            <v>12487</v>
          </cell>
          <cell r="F2715" t="str">
            <v>UN</v>
          </cell>
        </row>
        <row r="2716">
          <cell r="D2716">
            <v>12488</v>
          </cell>
          <cell r="F2716" t="str">
            <v>DIA</v>
          </cell>
        </row>
        <row r="2717">
          <cell r="D2717">
            <v>12489</v>
          </cell>
          <cell r="F2717" t="str">
            <v>UN</v>
          </cell>
        </row>
        <row r="2718">
          <cell r="D2718">
            <v>12490</v>
          </cell>
          <cell r="F2718" t="str">
            <v>M2</v>
          </cell>
        </row>
        <row r="2719">
          <cell r="D2719">
            <v>12491</v>
          </cell>
          <cell r="F2719" t="str">
            <v>DIA</v>
          </cell>
        </row>
        <row r="2720">
          <cell r="D2720">
            <v>12492</v>
          </cell>
          <cell r="F2720" t="str">
            <v>HR</v>
          </cell>
        </row>
        <row r="2721">
          <cell r="D2721">
            <v>12493</v>
          </cell>
          <cell r="F2721" t="str">
            <v>HR</v>
          </cell>
        </row>
        <row r="2722">
          <cell r="D2722">
            <v>12494</v>
          </cell>
          <cell r="F2722" t="str">
            <v>HR</v>
          </cell>
        </row>
        <row r="2723">
          <cell r="D2723">
            <v>12495</v>
          </cell>
          <cell r="F2723" t="str">
            <v>HR</v>
          </cell>
        </row>
        <row r="2724">
          <cell r="D2724">
            <v>12496</v>
          </cell>
          <cell r="F2724" t="str">
            <v>UN</v>
          </cell>
        </row>
        <row r="2725">
          <cell r="D2725">
            <v>12497</v>
          </cell>
          <cell r="F2725" t="str">
            <v>UN</v>
          </cell>
        </row>
        <row r="2726">
          <cell r="D2726">
            <v>12498</v>
          </cell>
          <cell r="F2726" t="str">
            <v>GLN</v>
          </cell>
        </row>
        <row r="2727">
          <cell r="D2727">
            <v>12499</v>
          </cell>
          <cell r="F2727" t="str">
            <v>UN</v>
          </cell>
        </row>
        <row r="2728">
          <cell r="D2728">
            <v>12500</v>
          </cell>
          <cell r="F2728" t="str">
            <v>LT</v>
          </cell>
        </row>
        <row r="2729">
          <cell r="D2729">
            <v>12501</v>
          </cell>
          <cell r="F2729" t="str">
            <v>UN</v>
          </cell>
        </row>
        <row r="2730">
          <cell r="D2730">
            <v>12502</v>
          </cell>
          <cell r="F2730" t="str">
            <v>UN</v>
          </cell>
        </row>
        <row r="2731">
          <cell r="D2731">
            <v>12503</v>
          </cell>
          <cell r="F2731" t="str">
            <v>UN</v>
          </cell>
        </row>
        <row r="2732">
          <cell r="D2732">
            <v>12504</v>
          </cell>
          <cell r="F2732" t="str">
            <v>UN</v>
          </cell>
        </row>
        <row r="2733">
          <cell r="D2733">
            <v>12505</v>
          </cell>
          <cell r="F2733" t="str">
            <v>UN</v>
          </cell>
        </row>
        <row r="2734">
          <cell r="D2734">
            <v>12506</v>
          </cell>
          <cell r="F2734" t="str">
            <v>UN</v>
          </cell>
        </row>
        <row r="2735">
          <cell r="D2735">
            <v>12507</v>
          </cell>
          <cell r="F2735" t="str">
            <v>UN/MES</v>
          </cell>
        </row>
        <row r="2736">
          <cell r="D2736">
            <v>12508</v>
          </cell>
          <cell r="F2736" t="str">
            <v>UN</v>
          </cell>
        </row>
        <row r="2737">
          <cell r="D2737">
            <v>12509</v>
          </cell>
          <cell r="F2737" t="str">
            <v>M2/MES</v>
          </cell>
        </row>
        <row r="2738">
          <cell r="D2738">
            <v>12510</v>
          </cell>
          <cell r="F2738" t="str">
            <v>M2/MES</v>
          </cell>
        </row>
        <row r="2739">
          <cell r="D2739">
            <v>12511</v>
          </cell>
          <cell r="F2739" t="str">
            <v>UN</v>
          </cell>
        </row>
        <row r="2740">
          <cell r="D2740">
            <v>12512</v>
          </cell>
          <cell r="F2740" t="str">
            <v>UN</v>
          </cell>
        </row>
        <row r="2741">
          <cell r="D2741">
            <v>12513</v>
          </cell>
          <cell r="F2741" t="str">
            <v>LT</v>
          </cell>
        </row>
        <row r="2742">
          <cell r="D2742">
            <v>12514</v>
          </cell>
          <cell r="F2742" t="str">
            <v>GLN</v>
          </cell>
        </row>
        <row r="2743">
          <cell r="D2743">
            <v>12515</v>
          </cell>
          <cell r="F2743" t="str">
            <v>VIAJE</v>
          </cell>
        </row>
        <row r="2744">
          <cell r="D2744">
            <v>12516</v>
          </cell>
          <cell r="F2744" t="str">
            <v>UN</v>
          </cell>
        </row>
        <row r="2745">
          <cell r="D2745">
            <v>12517</v>
          </cell>
          <cell r="F2745" t="str">
            <v>UN</v>
          </cell>
        </row>
        <row r="2746">
          <cell r="D2746">
            <v>12518</v>
          </cell>
          <cell r="F2746" t="str">
            <v>UN</v>
          </cell>
        </row>
        <row r="2747">
          <cell r="D2747">
            <v>12519</v>
          </cell>
          <cell r="F2747" t="str">
            <v>M3</v>
          </cell>
        </row>
        <row r="2748">
          <cell r="D2748">
            <v>12520</v>
          </cell>
          <cell r="F2748" t="str">
            <v>UN</v>
          </cell>
        </row>
        <row r="2749">
          <cell r="D2749">
            <v>12521</v>
          </cell>
          <cell r="F2749" t="str">
            <v>UN</v>
          </cell>
        </row>
        <row r="2750">
          <cell r="D2750">
            <v>12522</v>
          </cell>
          <cell r="F2750" t="str">
            <v>UN</v>
          </cell>
        </row>
        <row r="2751">
          <cell r="D2751">
            <v>12523</v>
          </cell>
          <cell r="F2751" t="str">
            <v>UN</v>
          </cell>
        </row>
        <row r="2752">
          <cell r="D2752">
            <v>12524</v>
          </cell>
          <cell r="F2752" t="str">
            <v>LT</v>
          </cell>
        </row>
        <row r="2753">
          <cell r="D2753">
            <v>12525</v>
          </cell>
          <cell r="F2753" t="str">
            <v>UN</v>
          </cell>
        </row>
        <row r="2754">
          <cell r="D2754">
            <v>12526</v>
          </cell>
          <cell r="F2754" t="str">
            <v>LT</v>
          </cell>
        </row>
        <row r="2755">
          <cell r="D2755">
            <v>12668</v>
          </cell>
          <cell r="F2755" t="str">
            <v>M2</v>
          </cell>
        </row>
        <row r="2756">
          <cell r="D2756">
            <v>12669</v>
          </cell>
          <cell r="F2756" t="str">
            <v>ML</v>
          </cell>
        </row>
        <row r="2757">
          <cell r="D2757">
            <v>12670</v>
          </cell>
          <cell r="F2757" t="str">
            <v>ML</v>
          </cell>
        </row>
        <row r="2758">
          <cell r="D2758">
            <v>12744</v>
          </cell>
          <cell r="F2758" t="str">
            <v>ML</v>
          </cell>
        </row>
        <row r="2759">
          <cell r="D2759">
            <v>12745</v>
          </cell>
          <cell r="F2759" t="str">
            <v>ML</v>
          </cell>
        </row>
        <row r="2760">
          <cell r="D2760">
            <v>12746</v>
          </cell>
          <cell r="F2760" t="str">
            <v>ML</v>
          </cell>
        </row>
        <row r="2761">
          <cell r="D2761">
            <v>12747</v>
          </cell>
          <cell r="F2761" t="str">
            <v>ML</v>
          </cell>
        </row>
        <row r="2762">
          <cell r="D2762">
            <v>12748</v>
          </cell>
          <cell r="F2762" t="str">
            <v>ML</v>
          </cell>
        </row>
        <row r="2763">
          <cell r="D2763">
            <v>12778</v>
          </cell>
          <cell r="F2763" t="str">
            <v>ML</v>
          </cell>
        </row>
        <row r="2764">
          <cell r="D2764">
            <v>12781</v>
          </cell>
          <cell r="F2764" t="str">
            <v>DIA</v>
          </cell>
        </row>
        <row r="2765">
          <cell r="D2765">
            <v>12782</v>
          </cell>
          <cell r="F2765" t="str">
            <v>MES</v>
          </cell>
        </row>
        <row r="2766">
          <cell r="D2766">
            <v>12783</v>
          </cell>
          <cell r="F2766" t="str">
            <v>DIA</v>
          </cell>
        </row>
        <row r="2767">
          <cell r="D2767">
            <v>12784</v>
          </cell>
          <cell r="F2767" t="str">
            <v>MES</v>
          </cell>
        </row>
        <row r="2768">
          <cell r="D2768">
            <v>12785</v>
          </cell>
          <cell r="F2768" t="str">
            <v>DIA</v>
          </cell>
        </row>
        <row r="2769">
          <cell r="D2769">
            <v>12786</v>
          </cell>
          <cell r="F2769" t="str">
            <v>MES</v>
          </cell>
        </row>
        <row r="2770">
          <cell r="D2770">
            <v>12787</v>
          </cell>
          <cell r="F2770" t="str">
            <v>DIA</v>
          </cell>
        </row>
        <row r="2771">
          <cell r="D2771">
            <v>12788</v>
          </cell>
          <cell r="F2771" t="str">
            <v>MES</v>
          </cell>
        </row>
        <row r="2772">
          <cell r="D2772">
            <v>12830</v>
          </cell>
          <cell r="F2772" t="str">
            <v>UN</v>
          </cell>
        </row>
        <row r="2773">
          <cell r="D2773">
            <v>12831</v>
          </cell>
          <cell r="F2773" t="str">
            <v>UN</v>
          </cell>
        </row>
        <row r="2774">
          <cell r="D2774">
            <v>12832</v>
          </cell>
          <cell r="F2774" t="str">
            <v>GLN</v>
          </cell>
        </row>
        <row r="2775">
          <cell r="D2775">
            <v>12833</v>
          </cell>
          <cell r="F2775" t="str">
            <v>VIAJE</v>
          </cell>
        </row>
        <row r="2776">
          <cell r="D2776">
            <v>12834</v>
          </cell>
          <cell r="F2776" t="str">
            <v>UN</v>
          </cell>
        </row>
        <row r="2777">
          <cell r="D2777">
            <v>12835</v>
          </cell>
          <cell r="F2777" t="str">
            <v>UN</v>
          </cell>
        </row>
        <row r="2778">
          <cell r="D2778">
            <v>12836</v>
          </cell>
          <cell r="F2778" t="str">
            <v>M3</v>
          </cell>
        </row>
        <row r="2779">
          <cell r="D2779">
            <v>12837</v>
          </cell>
          <cell r="F2779" t="str">
            <v>UN</v>
          </cell>
        </row>
        <row r="2780">
          <cell r="D2780">
            <v>12838</v>
          </cell>
          <cell r="F2780" t="str">
            <v>LT</v>
          </cell>
        </row>
        <row r="2781">
          <cell r="D2781">
            <v>12839</v>
          </cell>
          <cell r="F2781" t="str">
            <v>UN</v>
          </cell>
        </row>
        <row r="2782">
          <cell r="D2782">
            <v>12895</v>
          </cell>
          <cell r="F2782" t="str">
            <v>ML</v>
          </cell>
        </row>
        <row r="2783">
          <cell r="D2783">
            <v>12896</v>
          </cell>
          <cell r="F2783" t="str">
            <v>ML</v>
          </cell>
        </row>
        <row r="2784">
          <cell r="D2784">
            <v>12918</v>
          </cell>
          <cell r="F2784" t="str">
            <v>HR</v>
          </cell>
        </row>
        <row r="2785">
          <cell r="D2785">
            <v>12919</v>
          </cell>
          <cell r="F2785" t="str">
            <v>MES</v>
          </cell>
        </row>
        <row r="2786">
          <cell r="D2786">
            <v>12920</v>
          </cell>
          <cell r="F2786" t="str">
            <v>DIA</v>
          </cell>
        </row>
        <row r="2787">
          <cell r="D2787">
            <v>12925</v>
          </cell>
          <cell r="F2787" t="str">
            <v>UN</v>
          </cell>
        </row>
        <row r="2788">
          <cell r="D2788">
            <v>12926</v>
          </cell>
          <cell r="F2788" t="str">
            <v>UN</v>
          </cell>
        </row>
        <row r="2789">
          <cell r="D2789">
            <v>12927</v>
          </cell>
          <cell r="F2789" t="str">
            <v>DIA</v>
          </cell>
        </row>
        <row r="2790">
          <cell r="D2790">
            <v>13188</v>
          </cell>
          <cell r="F2790" t="str">
            <v>PUNTO</v>
          </cell>
        </row>
        <row r="2791">
          <cell r="D2791">
            <v>13189</v>
          </cell>
          <cell r="F2791" t="str">
            <v>ESTACION</v>
          </cell>
        </row>
        <row r="2792">
          <cell r="D2792">
            <v>13190</v>
          </cell>
          <cell r="F2792" t="str">
            <v>UN</v>
          </cell>
        </row>
        <row r="2793">
          <cell r="D2793">
            <v>13191</v>
          </cell>
          <cell r="F2793" t="str">
            <v>UN</v>
          </cell>
        </row>
        <row r="2794">
          <cell r="D2794">
            <v>13221</v>
          </cell>
          <cell r="F2794" t="str">
            <v>M2</v>
          </cell>
        </row>
        <row r="2795">
          <cell r="D2795">
            <v>13222</v>
          </cell>
          <cell r="F2795" t="str">
            <v>KM</v>
          </cell>
        </row>
        <row r="2796">
          <cell r="D2796">
            <v>13249</v>
          </cell>
          <cell r="F2796" t="str">
            <v>M3</v>
          </cell>
        </row>
        <row r="2797">
          <cell r="D2797">
            <v>13250</v>
          </cell>
          <cell r="F2797" t="str">
            <v>M3</v>
          </cell>
        </row>
        <row r="2798">
          <cell r="D2798">
            <v>13251</v>
          </cell>
          <cell r="F2798" t="str">
            <v>M3</v>
          </cell>
        </row>
        <row r="2799">
          <cell r="D2799">
            <v>13300</v>
          </cell>
          <cell r="F2799" t="str">
            <v>M3</v>
          </cell>
        </row>
        <row r="2800">
          <cell r="D2800">
            <v>13302</v>
          </cell>
          <cell r="F2800" t="str">
            <v>UN</v>
          </cell>
        </row>
        <row r="2801">
          <cell r="D2801">
            <v>13303</v>
          </cell>
          <cell r="F2801" t="str">
            <v>UN</v>
          </cell>
        </row>
        <row r="2802">
          <cell r="D2802">
            <v>13318</v>
          </cell>
          <cell r="F2802" t="str">
            <v>HR</v>
          </cell>
        </row>
        <row r="2803">
          <cell r="D2803">
            <v>13319</v>
          </cell>
          <cell r="F2803" t="str">
            <v>UN</v>
          </cell>
        </row>
        <row r="2804">
          <cell r="D2804">
            <v>13320</v>
          </cell>
          <cell r="F2804" t="str">
            <v>UN</v>
          </cell>
        </row>
        <row r="2805">
          <cell r="D2805">
            <v>13321</v>
          </cell>
          <cell r="F2805" t="str">
            <v>UN</v>
          </cell>
        </row>
        <row r="2806">
          <cell r="D2806">
            <v>13322</v>
          </cell>
          <cell r="F2806" t="str">
            <v>UN</v>
          </cell>
        </row>
        <row r="2807">
          <cell r="D2807">
            <v>13323</v>
          </cell>
          <cell r="F2807" t="str">
            <v>UN</v>
          </cell>
        </row>
        <row r="2808">
          <cell r="D2808">
            <v>13324</v>
          </cell>
          <cell r="F2808" t="str">
            <v>UN</v>
          </cell>
        </row>
        <row r="2809">
          <cell r="D2809">
            <v>13325</v>
          </cell>
          <cell r="F2809" t="str">
            <v>UN</v>
          </cell>
        </row>
        <row r="2810">
          <cell r="D2810">
            <v>13326</v>
          </cell>
          <cell r="F2810" t="str">
            <v>UN</v>
          </cell>
        </row>
        <row r="2811">
          <cell r="D2811">
            <v>13327</v>
          </cell>
          <cell r="F2811" t="str">
            <v>UN</v>
          </cell>
        </row>
        <row r="2812">
          <cell r="D2812">
            <v>13328</v>
          </cell>
          <cell r="F2812" t="str">
            <v>UN</v>
          </cell>
        </row>
        <row r="2813">
          <cell r="D2813">
            <v>13329</v>
          </cell>
          <cell r="F2813" t="str">
            <v>UN</v>
          </cell>
        </row>
        <row r="2814">
          <cell r="D2814">
            <v>13330</v>
          </cell>
          <cell r="F2814" t="str">
            <v>UN</v>
          </cell>
        </row>
        <row r="2815">
          <cell r="D2815">
            <v>13331</v>
          </cell>
          <cell r="F2815" t="str">
            <v>UN</v>
          </cell>
        </row>
        <row r="2816">
          <cell r="D2816">
            <v>13332</v>
          </cell>
          <cell r="F2816" t="str">
            <v>UN</v>
          </cell>
        </row>
        <row r="2817">
          <cell r="D2817">
            <v>13333</v>
          </cell>
          <cell r="F2817" t="str">
            <v>UN</v>
          </cell>
        </row>
        <row r="2818">
          <cell r="D2818">
            <v>13334</v>
          </cell>
          <cell r="F2818" t="str">
            <v>ML</v>
          </cell>
        </row>
        <row r="2819">
          <cell r="D2819">
            <v>13335</v>
          </cell>
          <cell r="F2819" t="str">
            <v>UN</v>
          </cell>
        </row>
        <row r="2820">
          <cell r="D2820">
            <v>13336</v>
          </cell>
          <cell r="F2820" t="str">
            <v>UN</v>
          </cell>
        </row>
        <row r="2821">
          <cell r="D2821">
            <v>13372</v>
          </cell>
          <cell r="F2821" t="str">
            <v>M2</v>
          </cell>
        </row>
        <row r="2822">
          <cell r="D2822">
            <v>13373</v>
          </cell>
          <cell r="F2822" t="str">
            <v>M2</v>
          </cell>
        </row>
        <row r="2823">
          <cell r="D2823">
            <v>13374</v>
          </cell>
          <cell r="F2823" t="str">
            <v>M2</v>
          </cell>
        </row>
        <row r="2824">
          <cell r="D2824">
            <v>13375</v>
          </cell>
          <cell r="F2824" t="str">
            <v>M2</v>
          </cell>
        </row>
        <row r="2825">
          <cell r="D2825">
            <v>13376</v>
          </cell>
          <cell r="F2825" t="str">
            <v>UN</v>
          </cell>
        </row>
        <row r="2826">
          <cell r="D2826">
            <v>13377</v>
          </cell>
          <cell r="F2826" t="str">
            <v>UN</v>
          </cell>
        </row>
        <row r="2827">
          <cell r="D2827">
            <v>13378</v>
          </cell>
          <cell r="F2827" t="str">
            <v>UN</v>
          </cell>
        </row>
        <row r="2828">
          <cell r="D2828">
            <v>13379</v>
          </cell>
          <cell r="F2828" t="str">
            <v>UN</v>
          </cell>
        </row>
        <row r="2829">
          <cell r="D2829">
            <v>13400</v>
          </cell>
          <cell r="F2829" t="str">
            <v>UN</v>
          </cell>
        </row>
        <row r="2830">
          <cell r="D2830">
            <v>13401</v>
          </cell>
          <cell r="F2830" t="str">
            <v>UN</v>
          </cell>
        </row>
        <row r="2831">
          <cell r="D2831">
            <v>13402</v>
          </cell>
          <cell r="F2831" t="str">
            <v>UN</v>
          </cell>
        </row>
        <row r="2832">
          <cell r="D2832">
            <v>13403</v>
          </cell>
          <cell r="F2832" t="str">
            <v>UN</v>
          </cell>
        </row>
        <row r="2833">
          <cell r="D2833">
            <v>13404</v>
          </cell>
          <cell r="F2833" t="str">
            <v>ML</v>
          </cell>
        </row>
        <row r="2834">
          <cell r="D2834">
            <v>13405</v>
          </cell>
          <cell r="F2834" t="str">
            <v>UN</v>
          </cell>
        </row>
        <row r="2835">
          <cell r="D2835">
            <v>13406</v>
          </cell>
          <cell r="F2835" t="str">
            <v>UN</v>
          </cell>
        </row>
        <row r="2836">
          <cell r="D2836">
            <v>13407</v>
          </cell>
          <cell r="F2836" t="str">
            <v>UN</v>
          </cell>
        </row>
        <row r="2837">
          <cell r="D2837">
            <v>13408</v>
          </cell>
          <cell r="F2837" t="str">
            <v>UN</v>
          </cell>
        </row>
        <row r="2838">
          <cell r="D2838">
            <v>13409</v>
          </cell>
          <cell r="F2838" t="str">
            <v>UN</v>
          </cell>
        </row>
        <row r="2839">
          <cell r="D2839">
            <v>13410</v>
          </cell>
          <cell r="F2839" t="str">
            <v>UN</v>
          </cell>
        </row>
        <row r="2840">
          <cell r="D2840">
            <v>13411</v>
          </cell>
          <cell r="F2840" t="str">
            <v>UN</v>
          </cell>
        </row>
        <row r="2841">
          <cell r="D2841">
            <v>13412</v>
          </cell>
          <cell r="F2841" t="str">
            <v>UN</v>
          </cell>
        </row>
        <row r="2842">
          <cell r="D2842">
            <v>13413</v>
          </cell>
          <cell r="F2842" t="str">
            <v>UN</v>
          </cell>
        </row>
        <row r="2843">
          <cell r="D2843">
            <v>13414</v>
          </cell>
          <cell r="F2843" t="str">
            <v>UN</v>
          </cell>
        </row>
        <row r="2844">
          <cell r="D2844">
            <v>13415</v>
          </cell>
          <cell r="F2844" t="str">
            <v>UN</v>
          </cell>
        </row>
        <row r="2845">
          <cell r="D2845">
            <v>13416</v>
          </cell>
          <cell r="F2845" t="str">
            <v>HR</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8D269-AB48-4831-8453-0722A04D48D0}">
  <dimension ref="A1:N162"/>
  <sheetViews>
    <sheetView tabSelected="1" topLeftCell="C33" zoomScaleNormal="100" zoomScaleSheetLayoutView="85" workbookViewId="0">
      <selection activeCell="H35" sqref="H35:I35"/>
    </sheetView>
  </sheetViews>
  <sheetFormatPr baseColWidth="10" defaultColWidth="10.69921875" defaultRowHeight="13.8"/>
  <cols>
    <col min="1" max="1" width="9.09765625" style="10" customWidth="1"/>
    <col min="2" max="2" width="50.59765625" style="10" customWidth="1"/>
    <col min="3" max="3" width="13.09765625" style="10" customWidth="1"/>
    <col min="4" max="4" width="14.59765625" style="10" customWidth="1"/>
    <col min="5" max="5" width="20.59765625" style="10" customWidth="1"/>
    <col min="6" max="7" width="10.69921875" style="10"/>
    <col min="8" max="9" width="12.3984375" style="10" customWidth="1"/>
    <col min="10" max="10" width="14" style="10" customWidth="1"/>
    <col min="11" max="11" width="16.69921875" style="10" customWidth="1"/>
    <col min="12" max="12" width="35.59765625" style="10" customWidth="1"/>
    <col min="13" max="13" width="10.69921875" style="10"/>
    <col min="14" max="14" width="15.59765625" style="10" bestFit="1" customWidth="1"/>
    <col min="15" max="15" width="27.69921875" style="10" customWidth="1"/>
    <col min="16" max="16384" width="10.69921875" style="10"/>
  </cols>
  <sheetData>
    <row r="1" spans="1:14">
      <c r="B1" s="1" t="s">
        <v>0</v>
      </c>
      <c r="C1" s="101" t="s">
        <v>1</v>
      </c>
      <c r="D1" s="101"/>
      <c r="E1" s="101" t="s">
        <v>2</v>
      </c>
      <c r="F1" s="101"/>
      <c r="G1" s="101"/>
      <c r="H1" s="101"/>
      <c r="I1" s="101"/>
      <c r="J1" s="101"/>
      <c r="K1" s="102"/>
      <c r="L1" s="78"/>
    </row>
    <row r="2" spans="1:14">
      <c r="B2" s="2" t="s">
        <v>71</v>
      </c>
      <c r="C2" s="103" t="s">
        <v>3</v>
      </c>
      <c r="D2" s="103"/>
      <c r="E2" s="103" t="s">
        <v>4</v>
      </c>
      <c r="F2" s="103"/>
      <c r="G2" s="103"/>
      <c r="H2" s="103"/>
      <c r="I2" s="103"/>
      <c r="J2" s="103"/>
      <c r="K2" s="104"/>
      <c r="L2" s="79"/>
    </row>
    <row r="3" spans="1:14">
      <c r="B3" s="98" t="s">
        <v>5</v>
      </c>
      <c r="C3" s="99"/>
      <c r="D3" s="99"/>
      <c r="E3" s="99"/>
      <c r="F3" s="99"/>
      <c r="G3" s="99"/>
      <c r="H3" s="99"/>
      <c r="I3" s="99"/>
      <c r="J3" s="99"/>
      <c r="K3" s="100"/>
      <c r="L3" s="79"/>
    </row>
    <row r="4" spans="1:14">
      <c r="B4" s="98" t="s">
        <v>72</v>
      </c>
      <c r="C4" s="99"/>
      <c r="D4" s="99"/>
      <c r="E4" s="99"/>
      <c r="F4" s="99"/>
      <c r="G4" s="99"/>
      <c r="H4" s="99"/>
      <c r="I4" s="99"/>
      <c r="J4" s="99"/>
      <c r="K4" s="100"/>
      <c r="L4" s="79"/>
    </row>
    <row r="5" spans="1:14" ht="14.4" thickBot="1">
      <c r="B5" s="111" t="s">
        <v>6</v>
      </c>
      <c r="C5" s="112"/>
      <c r="D5" s="112"/>
      <c r="E5" s="112"/>
      <c r="F5" s="112"/>
      <c r="G5" s="112"/>
      <c r="H5" s="112"/>
      <c r="I5" s="112"/>
      <c r="J5" s="112"/>
      <c r="K5" s="113"/>
      <c r="L5" s="79"/>
    </row>
    <row r="6" spans="1:14" ht="14.4" thickBot="1">
      <c r="B6" s="3"/>
      <c r="C6" s="4"/>
      <c r="D6" s="5"/>
      <c r="E6" s="6"/>
      <c r="F6" s="7"/>
      <c r="G6" s="7"/>
      <c r="H6" s="7"/>
      <c r="I6" s="7"/>
      <c r="J6" s="8"/>
      <c r="K6" s="9"/>
      <c r="L6" s="79"/>
    </row>
    <row r="7" spans="1:14" ht="18.75" customHeight="1">
      <c r="B7" s="114" t="s">
        <v>7</v>
      </c>
      <c r="C7" s="116" t="s">
        <v>73</v>
      </c>
      <c r="D7" s="117"/>
      <c r="E7" s="117"/>
      <c r="F7" s="117"/>
      <c r="G7" s="117"/>
      <c r="H7" s="117"/>
      <c r="I7" s="117"/>
      <c r="J7" s="117"/>
      <c r="K7" s="118"/>
      <c r="L7" s="79"/>
    </row>
    <row r="8" spans="1:14" ht="18" customHeight="1" thickBot="1">
      <c r="B8" s="115"/>
      <c r="C8" s="119"/>
      <c r="D8" s="120"/>
      <c r="E8" s="120"/>
      <c r="F8" s="120"/>
      <c r="G8" s="120"/>
      <c r="H8" s="120"/>
      <c r="I8" s="120"/>
      <c r="J8" s="120"/>
      <c r="K8" s="121"/>
      <c r="L8" s="80"/>
    </row>
    <row r="9" spans="1:14" ht="15.75" thickBot="1"/>
    <row r="10" spans="1:14" ht="15.6">
      <c r="B10" s="38" t="s">
        <v>8</v>
      </c>
      <c r="C10" s="87">
        <v>600000000</v>
      </c>
      <c r="D10" s="87"/>
      <c r="E10" s="87"/>
      <c r="F10" s="89" t="s">
        <v>9</v>
      </c>
      <c r="G10" s="89"/>
      <c r="H10" s="89"/>
      <c r="I10" s="89"/>
      <c r="J10" s="91">
        <v>46117</v>
      </c>
      <c r="K10" s="92"/>
      <c r="L10" s="93"/>
    </row>
    <row r="11" spans="1:14" ht="15.6">
      <c r="B11" s="39" t="s">
        <v>10</v>
      </c>
      <c r="C11" s="88">
        <v>12</v>
      </c>
      <c r="D11" s="88"/>
      <c r="E11" s="88"/>
      <c r="F11" s="90"/>
      <c r="G11" s="90"/>
      <c r="H11" s="90"/>
      <c r="I11" s="90"/>
      <c r="J11" s="94"/>
      <c r="K11" s="94"/>
      <c r="L11" s="95"/>
    </row>
    <row r="12" spans="1:14" ht="127.5" customHeight="1">
      <c r="B12" s="40" t="s">
        <v>11</v>
      </c>
      <c r="C12" s="41" t="s">
        <v>12</v>
      </c>
      <c r="D12" s="41" t="s">
        <v>13</v>
      </c>
      <c r="E12" s="42" t="s">
        <v>14</v>
      </c>
      <c r="F12" s="96" t="s">
        <v>15</v>
      </c>
      <c r="G12" s="97"/>
      <c r="H12" s="96" t="s">
        <v>16</v>
      </c>
      <c r="I12" s="97"/>
      <c r="J12" s="96" t="s">
        <v>74</v>
      </c>
      <c r="K12" s="97"/>
      <c r="L12" s="43" t="s">
        <v>18</v>
      </c>
    </row>
    <row r="13" spans="1:14" ht="15.75">
      <c r="B13" s="84" t="s">
        <v>19</v>
      </c>
      <c r="C13" s="85"/>
      <c r="D13" s="85"/>
      <c r="E13" s="85"/>
      <c r="F13" s="85"/>
      <c r="G13" s="85"/>
      <c r="H13" s="85"/>
      <c r="I13" s="85"/>
      <c r="J13" s="85"/>
      <c r="K13" s="85"/>
      <c r="L13" s="86"/>
    </row>
    <row r="14" spans="1:14" ht="15.6">
      <c r="A14" s="10" t="s">
        <v>20</v>
      </c>
      <c r="B14" s="84" t="s">
        <v>21</v>
      </c>
      <c r="C14" s="85"/>
      <c r="D14" s="85"/>
      <c r="E14" s="85"/>
      <c r="F14" s="85"/>
      <c r="G14" s="85"/>
      <c r="H14" s="85"/>
      <c r="I14" s="85"/>
      <c r="J14" s="85"/>
      <c r="K14" s="85"/>
      <c r="L14" s="86"/>
    </row>
    <row r="15" spans="1:14" ht="15">
      <c r="A15" s="10">
        <v>9112</v>
      </c>
      <c r="B15" s="29" t="s">
        <v>22</v>
      </c>
      <c r="C15" s="48">
        <v>1</v>
      </c>
      <c r="D15" s="48">
        <v>6</v>
      </c>
      <c r="E15" s="47">
        <f>+VLOOKUP(A15,'[1]Insumos sin_Proy_Esp'!D$12:G$2804,4,FALSE)</f>
        <v>7287000</v>
      </c>
      <c r="F15" s="122">
        <v>12</v>
      </c>
      <c r="G15" s="122"/>
      <c r="H15" s="123">
        <v>0.3</v>
      </c>
      <c r="I15" s="123"/>
      <c r="J15" s="124">
        <v>1.6</v>
      </c>
      <c r="K15" s="124"/>
      <c r="L15" s="49">
        <f>ROUND(C15*E15*F15*H15*J15,0)</f>
        <v>41973120</v>
      </c>
      <c r="N15" s="12"/>
    </row>
    <row r="16" spans="1:14" ht="15">
      <c r="A16" s="10">
        <v>9113</v>
      </c>
      <c r="B16" s="30" t="s">
        <v>67</v>
      </c>
      <c r="C16" s="45">
        <v>1</v>
      </c>
      <c r="D16" s="45">
        <v>7</v>
      </c>
      <c r="E16" s="44">
        <f>+VLOOKUP(A16,'[1]Insumos sin_Proy_Esp'!D$12:G$2804,4,FALSE)</f>
        <v>5510000</v>
      </c>
      <c r="F16" s="105">
        <v>12</v>
      </c>
      <c r="G16" s="105"/>
      <c r="H16" s="106">
        <v>1</v>
      </c>
      <c r="I16" s="106"/>
      <c r="J16" s="107">
        <v>1.6</v>
      </c>
      <c r="K16" s="107"/>
      <c r="L16" s="46">
        <f t="shared" ref="L16:L25" si="0">ROUND(C16*E16*F16*H16*J16,0)</f>
        <v>105792000</v>
      </c>
    </row>
    <row r="17" spans="1:12" ht="15">
      <c r="A17" s="10">
        <v>9113</v>
      </c>
      <c r="B17" s="30" t="s">
        <v>68</v>
      </c>
      <c r="C17" s="45">
        <v>1</v>
      </c>
      <c r="D17" s="45">
        <v>7</v>
      </c>
      <c r="E17" s="44">
        <f>+VLOOKUP(A17,'[1]Insumos sin_Proy_Esp'!D$12:G$2804,4,FALSE)</f>
        <v>5510000</v>
      </c>
      <c r="F17" s="105">
        <v>12</v>
      </c>
      <c r="G17" s="105"/>
      <c r="H17" s="106">
        <v>0.8</v>
      </c>
      <c r="I17" s="106"/>
      <c r="J17" s="107">
        <v>1.6</v>
      </c>
      <c r="K17" s="107"/>
      <c r="L17" s="46">
        <f t="shared" ref="L17" si="1">ROUND(C17*E17*F17*H17*J17,0)</f>
        <v>84633600</v>
      </c>
    </row>
    <row r="18" spans="1:12" ht="15.75">
      <c r="A18" s="10">
        <v>9112</v>
      </c>
      <c r="B18" s="50" t="s">
        <v>69</v>
      </c>
      <c r="C18" s="52">
        <v>1</v>
      </c>
      <c r="D18" s="52">
        <v>6</v>
      </c>
      <c r="E18" s="44">
        <f>+VLOOKUP(A18,'[1]Insumos sin_Proy_Esp'!D$12:G$2804,4,FALSE)</f>
        <v>7287000</v>
      </c>
      <c r="F18" s="105">
        <v>10</v>
      </c>
      <c r="G18" s="105"/>
      <c r="H18" s="106">
        <v>0.15</v>
      </c>
      <c r="I18" s="106"/>
      <c r="J18" s="107">
        <v>1.6</v>
      </c>
      <c r="K18" s="107"/>
      <c r="L18" s="46">
        <f t="shared" ref="L18" si="2">ROUND(C18*E18*F18*H18*J18,0)</f>
        <v>17488800</v>
      </c>
    </row>
    <row r="19" spans="1:12" ht="15.75">
      <c r="A19" s="10">
        <v>9112</v>
      </c>
      <c r="B19" s="50" t="s">
        <v>70</v>
      </c>
      <c r="C19" s="52">
        <v>1</v>
      </c>
      <c r="D19" s="52">
        <v>6</v>
      </c>
      <c r="E19" s="44">
        <f>+VLOOKUP(A19,'[1]Insumos sin_Proy_Esp'!D$12:G$2804,4,FALSE)</f>
        <v>7287000</v>
      </c>
      <c r="F19" s="105">
        <v>10</v>
      </c>
      <c r="G19" s="105"/>
      <c r="H19" s="106">
        <v>0.15</v>
      </c>
      <c r="I19" s="106"/>
      <c r="J19" s="107">
        <v>1.6</v>
      </c>
      <c r="K19" s="107"/>
      <c r="L19" s="46">
        <f t="shared" ref="L19" si="3">ROUND(C19*E19*F19*H19*J19,0)</f>
        <v>17488800</v>
      </c>
    </row>
    <row r="20" spans="1:12" ht="16.5" thickBot="1">
      <c r="A20" s="10">
        <v>9114</v>
      </c>
      <c r="B20" s="50" t="s">
        <v>23</v>
      </c>
      <c r="C20" s="52">
        <v>1</v>
      </c>
      <c r="D20" s="52">
        <v>8</v>
      </c>
      <c r="E20" s="51">
        <f>+VLOOKUP(A20,'[1]Insumos sin_Proy_Esp'!D$12:G$2804,4,FALSE)</f>
        <v>5200000</v>
      </c>
      <c r="F20" s="125">
        <v>8</v>
      </c>
      <c r="G20" s="125"/>
      <c r="H20" s="126">
        <v>0.15</v>
      </c>
      <c r="I20" s="126"/>
      <c r="J20" s="127">
        <v>1.6</v>
      </c>
      <c r="K20" s="127"/>
      <c r="L20" s="53">
        <f t="shared" si="0"/>
        <v>9984000</v>
      </c>
    </row>
    <row r="21" spans="1:12" ht="15.6">
      <c r="B21" s="84" t="s">
        <v>24</v>
      </c>
      <c r="C21" s="85"/>
      <c r="D21" s="85"/>
      <c r="E21" s="85"/>
      <c r="F21" s="85"/>
      <c r="G21" s="85"/>
      <c r="H21" s="85"/>
      <c r="I21" s="85"/>
      <c r="J21" s="85"/>
      <c r="K21" s="85"/>
      <c r="L21" s="86"/>
    </row>
    <row r="22" spans="1:12" ht="45">
      <c r="A22" s="10">
        <v>9100</v>
      </c>
      <c r="B22" s="29" t="s">
        <v>25</v>
      </c>
      <c r="C22" s="48">
        <v>1</v>
      </c>
      <c r="D22" s="48" t="s">
        <v>26</v>
      </c>
      <c r="E22" s="47">
        <f>+VLOOKUP(A22,'[1]Insumos sin_Proy_Esp'!D$12:G$2804,4,FALSE)</f>
        <v>1597000</v>
      </c>
      <c r="F22" s="122">
        <v>10</v>
      </c>
      <c r="G22" s="122"/>
      <c r="H22" s="123">
        <v>0.8</v>
      </c>
      <c r="I22" s="123"/>
      <c r="J22" s="124">
        <v>1.6</v>
      </c>
      <c r="K22" s="124"/>
      <c r="L22" s="49">
        <f t="shared" si="0"/>
        <v>20441600</v>
      </c>
    </row>
    <row r="23" spans="1:12" ht="45">
      <c r="A23" s="10">
        <v>9473</v>
      </c>
      <c r="B23" s="50" t="s">
        <v>27</v>
      </c>
      <c r="C23" s="52">
        <v>1</v>
      </c>
      <c r="D23" s="52" t="s">
        <v>26</v>
      </c>
      <c r="E23" s="51">
        <f>+VLOOKUP(A23,'[1]Insumos sin_Proy_Esp'!D$12:G$2804,4,FALSE)</f>
        <v>4973040</v>
      </c>
      <c r="F23" s="125">
        <v>10</v>
      </c>
      <c r="G23" s="125"/>
      <c r="H23" s="126">
        <v>0.6</v>
      </c>
      <c r="I23" s="126"/>
      <c r="J23" s="127">
        <v>1.6</v>
      </c>
      <c r="K23" s="127"/>
      <c r="L23" s="53">
        <f t="shared" si="0"/>
        <v>47741184</v>
      </c>
    </row>
    <row r="24" spans="1:12" ht="15.6">
      <c r="B24" s="84" t="s">
        <v>28</v>
      </c>
      <c r="C24" s="85"/>
      <c r="D24" s="85"/>
      <c r="E24" s="85"/>
      <c r="F24" s="85"/>
      <c r="G24" s="85"/>
      <c r="H24" s="85"/>
      <c r="I24" s="85"/>
      <c r="J24" s="85"/>
      <c r="K24" s="85"/>
      <c r="L24" s="86"/>
    </row>
    <row r="25" spans="1:12" ht="15.6" thickBot="1">
      <c r="A25" s="10">
        <v>9114</v>
      </c>
      <c r="B25" s="54" t="s">
        <v>29</v>
      </c>
      <c r="C25" s="56">
        <v>1</v>
      </c>
      <c r="D25" s="56">
        <v>8</v>
      </c>
      <c r="E25" s="55">
        <f>+VLOOKUP(A25,'[1]Insumos sin_Proy_Esp'!D$12:G$2804,4,FALSE)</f>
        <v>5200000</v>
      </c>
      <c r="F25" s="81">
        <v>12</v>
      </c>
      <c r="G25" s="81"/>
      <c r="H25" s="82">
        <v>0.2</v>
      </c>
      <c r="I25" s="82"/>
      <c r="J25" s="83">
        <v>1.6</v>
      </c>
      <c r="K25" s="83"/>
      <c r="L25" s="57">
        <f t="shared" si="0"/>
        <v>19968000</v>
      </c>
    </row>
    <row r="26" spans="1:12" ht="16.2" thickBot="1">
      <c r="B26" s="84" t="s">
        <v>30</v>
      </c>
      <c r="C26" s="85"/>
      <c r="D26" s="85"/>
      <c r="E26" s="85"/>
      <c r="F26" s="85"/>
      <c r="G26" s="85"/>
      <c r="H26" s="85"/>
      <c r="I26" s="85"/>
      <c r="J26" s="85"/>
      <c r="K26" s="85"/>
      <c r="L26" s="86"/>
    </row>
    <row r="27" spans="1:12" ht="15.6" thickBot="1">
      <c r="B27" s="54" t="s">
        <v>30</v>
      </c>
      <c r="C27" s="56">
        <v>1</v>
      </c>
      <c r="D27" s="56"/>
      <c r="E27" s="55">
        <v>30000000</v>
      </c>
      <c r="F27" s="81"/>
      <c r="G27" s="81"/>
      <c r="H27" s="82"/>
      <c r="I27" s="82"/>
      <c r="J27" s="83"/>
      <c r="K27" s="83"/>
      <c r="L27" s="57">
        <f>+E27</f>
        <v>30000000</v>
      </c>
    </row>
    <row r="28" spans="1:12" ht="16.2" thickBot="1">
      <c r="B28" s="108" t="s">
        <v>31</v>
      </c>
      <c r="C28" s="109"/>
      <c r="D28" s="109"/>
      <c r="E28" s="109"/>
      <c r="F28" s="109"/>
      <c r="G28" s="109"/>
      <c r="H28" s="109"/>
      <c r="I28" s="109"/>
      <c r="J28" s="109"/>
      <c r="K28" s="110"/>
      <c r="L28" s="34">
        <f>+SUM(L15:L20,L22:L23,L25,L27)</f>
        <v>395511104</v>
      </c>
    </row>
    <row r="29" spans="1:12" ht="14.4" thickBot="1">
      <c r="E29" s="11"/>
    </row>
    <row r="30" spans="1:12" ht="16.2" thickBot="1">
      <c r="B30" s="84" t="s">
        <v>32</v>
      </c>
      <c r="C30" s="85"/>
      <c r="D30" s="85"/>
      <c r="E30" s="85"/>
      <c r="F30" s="85"/>
      <c r="G30" s="85"/>
      <c r="H30" s="85"/>
      <c r="I30" s="85"/>
      <c r="J30" s="85"/>
      <c r="K30" s="85"/>
      <c r="L30" s="86"/>
    </row>
    <row r="31" spans="1:12" ht="39.75" customHeight="1" thickBot="1">
      <c r="B31" s="58" t="s">
        <v>33</v>
      </c>
      <c r="C31" s="59" t="s">
        <v>12</v>
      </c>
      <c r="D31" s="59" t="s">
        <v>34</v>
      </c>
      <c r="E31" s="60" t="s">
        <v>35</v>
      </c>
      <c r="F31" s="128" t="s">
        <v>36</v>
      </c>
      <c r="G31" s="128"/>
      <c r="H31" s="128" t="s">
        <v>16</v>
      </c>
      <c r="I31" s="128"/>
      <c r="J31" s="128" t="s">
        <v>17</v>
      </c>
      <c r="K31" s="128"/>
      <c r="L31" s="61" t="s">
        <v>37</v>
      </c>
    </row>
    <row r="32" spans="1:12" ht="45">
      <c r="A32" s="77">
        <v>9576</v>
      </c>
      <c r="B32" s="29" t="s">
        <v>38</v>
      </c>
      <c r="C32" s="37">
        <v>21.165384792485675</v>
      </c>
      <c r="D32" s="27" t="str">
        <f>+_xlfn.XLOOKUP(A32,'[2]Insumos sin_Proy_Esp'!$D$11:$D$2847,'[2]Insumos sin_Proy_Esp'!$F$11:$F$2847,"NO",0,1)</f>
        <v>M2/MES</v>
      </c>
      <c r="E32" s="47">
        <v>70135.212310894582</v>
      </c>
      <c r="F32" s="124">
        <v>12</v>
      </c>
      <c r="G32" s="124"/>
      <c r="H32" s="132">
        <v>1</v>
      </c>
      <c r="I32" s="132"/>
      <c r="J32" s="124">
        <v>1.1000000000000001</v>
      </c>
      <c r="K32" s="124"/>
      <c r="L32" s="49">
        <f>ROUND(C32*E32*F32*H32*J32,0)</f>
        <v>19594592</v>
      </c>
    </row>
    <row r="33" spans="1:12" ht="75">
      <c r="A33" s="77">
        <v>9724</v>
      </c>
      <c r="B33" s="30" t="s">
        <v>39</v>
      </c>
      <c r="C33" s="13">
        <v>2</v>
      </c>
      <c r="D33" s="14" t="str">
        <f>+_xlfn.XLOOKUP(A33,'[2]Insumos sin_Proy_Esp'!$D$11:$D$2847,'[2]Insumos sin_Proy_Esp'!$F$11:$F$2847,"NO",0,1)</f>
        <v>UN/MES</v>
      </c>
      <c r="E33" s="44">
        <f>+VLOOKUP(A33,'[1]Insumos sin_Proy_Esp'!D$12:G$2804,4,FALSE)</f>
        <v>123571</v>
      </c>
      <c r="F33" s="107">
        <v>12</v>
      </c>
      <c r="G33" s="107"/>
      <c r="H33" s="131">
        <v>1</v>
      </c>
      <c r="I33" s="131"/>
      <c r="J33" s="107">
        <v>1.1000000000000001</v>
      </c>
      <c r="K33" s="107"/>
      <c r="L33" s="46">
        <f t="shared" ref="L33:L35" si="4">ROUND(C33*E33*F33*H33*J33,0)</f>
        <v>3262274</v>
      </c>
    </row>
    <row r="34" spans="1:12" ht="30">
      <c r="A34" s="77">
        <v>9578</v>
      </c>
      <c r="B34" s="30" t="s">
        <v>40</v>
      </c>
      <c r="C34" s="13">
        <v>1</v>
      </c>
      <c r="D34" s="14" t="str">
        <f>+_xlfn.XLOOKUP(A34,'[2]Insumos sin_Proy_Esp'!$D$11:$D$2847,'[2]Insumos sin_Proy_Esp'!$F$11:$F$2847,"NO",0,1)</f>
        <v>GLB/MS</v>
      </c>
      <c r="E34" s="44">
        <f>+VLOOKUP(A34,'[1]Insumos sin_Proy_Esp'!D$12:G$2804,4,FALSE)</f>
        <v>1199778</v>
      </c>
      <c r="F34" s="107">
        <v>12</v>
      </c>
      <c r="G34" s="107"/>
      <c r="H34" s="131">
        <v>1</v>
      </c>
      <c r="I34" s="131"/>
      <c r="J34" s="107">
        <v>1.1000000000000001</v>
      </c>
      <c r="K34" s="107"/>
      <c r="L34" s="46">
        <f t="shared" si="4"/>
        <v>15837070</v>
      </c>
    </row>
    <row r="35" spans="1:12" ht="105.6" thickBot="1">
      <c r="A35" s="77">
        <v>9165</v>
      </c>
      <c r="B35" s="31" t="s">
        <v>41</v>
      </c>
      <c r="C35" s="32">
        <v>1</v>
      </c>
      <c r="D35" s="33" t="str">
        <f>+_xlfn.XLOOKUP(A35,'[2]Insumos sin_Proy_Esp'!$D$11:$D$2847,'[2]Insumos sin_Proy_Esp'!$F$11:$F$2847,"NO",0,1)</f>
        <v>MES</v>
      </c>
      <c r="E35" s="62">
        <f>+VLOOKUP(A35,'[1]Insumos sin_Proy_Esp'!D$12:G$2804,4,FALSE)</f>
        <v>8352000</v>
      </c>
      <c r="F35" s="129">
        <v>12</v>
      </c>
      <c r="G35" s="129"/>
      <c r="H35" s="130">
        <v>0.6</v>
      </c>
      <c r="I35" s="130"/>
      <c r="J35" s="129">
        <v>1.1000000000000001</v>
      </c>
      <c r="K35" s="129"/>
      <c r="L35" s="63">
        <f t="shared" si="4"/>
        <v>66147840</v>
      </c>
    </row>
    <row r="36" spans="1:12" ht="15" customHeight="1" thickBot="1">
      <c r="B36" s="108" t="s">
        <v>31</v>
      </c>
      <c r="C36" s="109"/>
      <c r="D36" s="109"/>
      <c r="E36" s="109"/>
      <c r="F36" s="109"/>
      <c r="G36" s="109"/>
      <c r="H36" s="109"/>
      <c r="I36" s="109"/>
      <c r="J36" s="109"/>
      <c r="K36" s="133"/>
      <c r="L36" s="35">
        <f>+SUM(L32:L35)</f>
        <v>104841776</v>
      </c>
    </row>
    <row r="37" spans="1:12" ht="15" customHeight="1" thickBot="1">
      <c r="B37" s="108" t="s">
        <v>42</v>
      </c>
      <c r="C37" s="109"/>
      <c r="D37" s="109"/>
      <c r="E37" s="109"/>
      <c r="F37" s="109"/>
      <c r="G37" s="109"/>
      <c r="H37" s="109"/>
      <c r="I37" s="109"/>
      <c r="J37" s="109"/>
      <c r="K37" s="109"/>
      <c r="L37" s="35">
        <f>+SST!L19</f>
        <v>3848801</v>
      </c>
    </row>
    <row r="38" spans="1:12" ht="16.2" thickBot="1">
      <c r="B38" s="108" t="s">
        <v>43</v>
      </c>
      <c r="C38" s="109"/>
      <c r="D38" s="109"/>
      <c r="E38" s="109"/>
      <c r="F38" s="109"/>
      <c r="G38" s="109"/>
      <c r="H38" s="109"/>
      <c r="I38" s="109"/>
      <c r="J38" s="109"/>
      <c r="K38" s="133"/>
      <c r="L38" s="35">
        <f>+L36+L28+L37</f>
        <v>504201681</v>
      </c>
    </row>
    <row r="39" spans="1:12" ht="16.2" thickBot="1">
      <c r="B39" s="108" t="s">
        <v>44</v>
      </c>
      <c r="C39" s="109"/>
      <c r="D39" s="109"/>
      <c r="E39" s="109"/>
      <c r="F39" s="109"/>
      <c r="G39" s="109"/>
      <c r="H39" s="109"/>
      <c r="I39" s="109"/>
      <c r="J39" s="109"/>
      <c r="K39" s="133"/>
      <c r="L39" s="36">
        <f>ROUND(L38*0.19,0)</f>
        <v>95798319</v>
      </c>
    </row>
    <row r="40" spans="1:12" ht="18" thickBot="1">
      <c r="B40" s="134" t="s">
        <v>45</v>
      </c>
      <c r="C40" s="135"/>
      <c r="D40" s="135"/>
      <c r="E40" s="135"/>
      <c r="F40" s="135"/>
      <c r="G40" s="135"/>
      <c r="H40" s="135"/>
      <c r="I40" s="135"/>
      <c r="J40" s="135"/>
      <c r="K40" s="136"/>
      <c r="L40" s="64">
        <f>+L39+L38</f>
        <v>600000000</v>
      </c>
    </row>
    <row r="41" spans="1:12">
      <c r="E41" s="11"/>
    </row>
    <row r="42" spans="1:12">
      <c r="E42" s="11"/>
    </row>
    <row r="43" spans="1:12">
      <c r="E43" s="11"/>
    </row>
    <row r="44" spans="1:12">
      <c r="E44" s="11"/>
    </row>
    <row r="45" spans="1:12">
      <c r="E45" s="11"/>
    </row>
    <row r="46" spans="1:12">
      <c r="E46" s="11"/>
    </row>
    <row r="47" spans="1:12">
      <c r="E47" s="11"/>
    </row>
    <row r="48" spans="1:12">
      <c r="E48" s="11"/>
    </row>
    <row r="49" spans="5:5">
      <c r="E49" s="11"/>
    </row>
    <row r="50" spans="5:5">
      <c r="E50" s="11"/>
    </row>
    <row r="51" spans="5:5">
      <c r="E51" s="11"/>
    </row>
    <row r="52" spans="5:5">
      <c r="E52" s="11"/>
    </row>
    <row r="53" spans="5:5">
      <c r="E53" s="11"/>
    </row>
    <row r="54" spans="5:5">
      <c r="E54" s="11"/>
    </row>
    <row r="55" spans="5:5">
      <c r="E55" s="11"/>
    </row>
    <row r="56" spans="5:5">
      <c r="E56" s="11"/>
    </row>
    <row r="57" spans="5:5">
      <c r="E57" s="11"/>
    </row>
    <row r="58" spans="5:5">
      <c r="E58" s="11"/>
    </row>
    <row r="59" spans="5:5">
      <c r="E59" s="11"/>
    </row>
    <row r="60" spans="5:5">
      <c r="E60" s="11"/>
    </row>
    <row r="61" spans="5:5">
      <c r="E61" s="11"/>
    </row>
    <row r="62" spans="5:5">
      <c r="E62" s="11"/>
    </row>
    <row r="63" spans="5:5">
      <c r="E63" s="11"/>
    </row>
    <row r="64" spans="5:5">
      <c r="E64" s="11"/>
    </row>
    <row r="65" spans="5:5">
      <c r="E65" s="11"/>
    </row>
    <row r="66" spans="5:5">
      <c r="E66" s="11"/>
    </row>
    <row r="67" spans="5:5">
      <c r="E67" s="11"/>
    </row>
    <row r="68" spans="5:5">
      <c r="E68" s="11"/>
    </row>
    <row r="69" spans="5:5">
      <c r="E69" s="11"/>
    </row>
    <row r="70" spans="5:5">
      <c r="E70" s="11"/>
    </row>
    <row r="71" spans="5:5">
      <c r="E71" s="11"/>
    </row>
    <row r="72" spans="5:5">
      <c r="E72" s="11"/>
    </row>
    <row r="73" spans="5:5">
      <c r="E73" s="11"/>
    </row>
    <row r="74" spans="5:5">
      <c r="E74" s="11"/>
    </row>
    <row r="75" spans="5:5">
      <c r="E75" s="11"/>
    </row>
    <row r="76" spans="5:5">
      <c r="E76" s="11"/>
    </row>
    <row r="77" spans="5:5">
      <c r="E77" s="11"/>
    </row>
    <row r="78" spans="5:5">
      <c r="E78" s="11"/>
    </row>
    <row r="79" spans="5:5">
      <c r="E79" s="11"/>
    </row>
    <row r="80" spans="5:5">
      <c r="E80" s="11"/>
    </row>
    <row r="81" spans="5:5">
      <c r="E81" s="11"/>
    </row>
    <row r="82" spans="5:5">
      <c r="E82" s="11"/>
    </row>
    <row r="83" spans="5:5">
      <c r="E83" s="11"/>
    </row>
    <row r="84" spans="5:5">
      <c r="E84" s="11"/>
    </row>
    <row r="85" spans="5:5">
      <c r="E85" s="11"/>
    </row>
    <row r="86" spans="5:5">
      <c r="E86" s="11"/>
    </row>
    <row r="87" spans="5:5">
      <c r="E87" s="11"/>
    </row>
    <row r="88" spans="5:5">
      <c r="E88" s="11"/>
    </row>
    <row r="89" spans="5:5">
      <c r="E89" s="11"/>
    </row>
    <row r="90" spans="5:5">
      <c r="E90" s="11"/>
    </row>
    <row r="91" spans="5:5">
      <c r="E91" s="11"/>
    </row>
    <row r="92" spans="5:5">
      <c r="E92" s="11"/>
    </row>
    <row r="93" spans="5:5">
      <c r="E93" s="11"/>
    </row>
    <row r="94" spans="5:5">
      <c r="E94" s="11"/>
    </row>
    <row r="95" spans="5:5">
      <c r="E95" s="11"/>
    </row>
    <row r="96" spans="5:5">
      <c r="E96" s="11"/>
    </row>
    <row r="97" spans="5:5">
      <c r="E97" s="11"/>
    </row>
    <row r="98" spans="5:5">
      <c r="E98" s="11"/>
    </row>
    <row r="99" spans="5:5">
      <c r="E99" s="11"/>
    </row>
    <row r="100" spans="5:5">
      <c r="E100" s="11"/>
    </row>
    <row r="101" spans="5:5">
      <c r="E101" s="11"/>
    </row>
    <row r="102" spans="5:5">
      <c r="E102" s="11"/>
    </row>
    <row r="103" spans="5:5">
      <c r="E103" s="11"/>
    </row>
    <row r="104" spans="5:5">
      <c r="E104" s="11"/>
    </row>
    <row r="105" spans="5:5">
      <c r="E105" s="11"/>
    </row>
    <row r="106" spans="5:5">
      <c r="E106" s="11"/>
    </row>
    <row r="107" spans="5:5">
      <c r="E107" s="11"/>
    </row>
    <row r="108" spans="5:5">
      <c r="E108" s="11"/>
    </row>
    <row r="109" spans="5:5">
      <c r="E109" s="11"/>
    </row>
    <row r="110" spans="5:5">
      <c r="E110" s="11"/>
    </row>
    <row r="111" spans="5:5">
      <c r="E111" s="11"/>
    </row>
    <row r="112" spans="5:5">
      <c r="E112" s="11"/>
    </row>
    <row r="113" spans="5:5">
      <c r="E113" s="11"/>
    </row>
    <row r="114" spans="5:5">
      <c r="E114" s="11"/>
    </row>
    <row r="115" spans="5:5">
      <c r="E115" s="11"/>
    </row>
    <row r="116" spans="5:5">
      <c r="E116" s="11"/>
    </row>
    <row r="117" spans="5:5">
      <c r="E117" s="11"/>
    </row>
    <row r="118" spans="5:5">
      <c r="E118" s="11"/>
    </row>
    <row r="119" spans="5:5">
      <c r="E119" s="11"/>
    </row>
    <row r="120" spans="5:5">
      <c r="E120" s="11"/>
    </row>
    <row r="121" spans="5:5">
      <c r="E121" s="11"/>
    </row>
    <row r="122" spans="5:5">
      <c r="E122" s="11"/>
    </row>
    <row r="123" spans="5:5">
      <c r="E123" s="11"/>
    </row>
    <row r="124" spans="5:5">
      <c r="E124" s="11"/>
    </row>
    <row r="125" spans="5:5">
      <c r="E125" s="11"/>
    </row>
    <row r="126" spans="5:5">
      <c r="E126" s="11"/>
    </row>
    <row r="127" spans="5:5">
      <c r="E127" s="11"/>
    </row>
    <row r="128" spans="5:5">
      <c r="E128" s="11"/>
    </row>
    <row r="129" spans="5:5">
      <c r="E129" s="11"/>
    </row>
    <row r="130" spans="5:5">
      <c r="E130" s="11"/>
    </row>
    <row r="131" spans="5:5">
      <c r="E131" s="11"/>
    </row>
    <row r="132" spans="5:5">
      <c r="E132" s="11"/>
    </row>
    <row r="133" spans="5:5">
      <c r="E133" s="11"/>
    </row>
    <row r="134" spans="5:5">
      <c r="E134" s="11"/>
    </row>
    <row r="135" spans="5:5">
      <c r="E135" s="11"/>
    </row>
    <row r="136" spans="5:5">
      <c r="E136" s="11"/>
    </row>
    <row r="137" spans="5:5">
      <c r="E137" s="11"/>
    </row>
    <row r="138" spans="5:5">
      <c r="E138" s="11"/>
    </row>
    <row r="139" spans="5:5">
      <c r="E139" s="11"/>
    </row>
    <row r="140" spans="5:5">
      <c r="E140" s="11"/>
    </row>
    <row r="141" spans="5:5">
      <c r="E141" s="11"/>
    </row>
    <row r="142" spans="5:5">
      <c r="E142" s="11"/>
    </row>
    <row r="143" spans="5:5">
      <c r="E143" s="11"/>
    </row>
    <row r="144" spans="5:5">
      <c r="E144" s="11"/>
    </row>
    <row r="145" spans="5:5">
      <c r="E145" s="11"/>
    </row>
    <row r="146" spans="5:5">
      <c r="E146" s="11"/>
    </row>
    <row r="147" spans="5:5">
      <c r="E147" s="11"/>
    </row>
    <row r="148" spans="5:5">
      <c r="E148" s="11"/>
    </row>
    <row r="149" spans="5:5">
      <c r="E149" s="11"/>
    </row>
    <row r="150" spans="5:5">
      <c r="E150" s="11"/>
    </row>
    <row r="151" spans="5:5">
      <c r="E151" s="11"/>
    </row>
    <row r="152" spans="5:5">
      <c r="E152" s="11"/>
    </row>
    <row r="153" spans="5:5">
      <c r="E153" s="11"/>
    </row>
    <row r="154" spans="5:5">
      <c r="E154" s="11"/>
    </row>
    <row r="155" spans="5:5">
      <c r="E155" s="11"/>
    </row>
    <row r="156" spans="5:5">
      <c r="E156" s="11"/>
    </row>
    <row r="157" spans="5:5">
      <c r="E157" s="11"/>
    </row>
    <row r="158" spans="5:5">
      <c r="E158" s="11"/>
    </row>
    <row r="159" spans="5:5">
      <c r="E159" s="11"/>
    </row>
    <row r="160" spans="5:5">
      <c r="E160" s="11"/>
    </row>
    <row r="161" spans="5:5">
      <c r="E161" s="11"/>
    </row>
    <row r="162" spans="5:5">
      <c r="E162" s="11"/>
    </row>
  </sheetData>
  <mergeCells count="76">
    <mergeCell ref="B36:K36"/>
    <mergeCell ref="B39:K39"/>
    <mergeCell ref="B38:K38"/>
    <mergeCell ref="B40:K40"/>
    <mergeCell ref="B37:K37"/>
    <mergeCell ref="H35:I35"/>
    <mergeCell ref="H34:I34"/>
    <mergeCell ref="H33:I33"/>
    <mergeCell ref="H32:I32"/>
    <mergeCell ref="H31:I31"/>
    <mergeCell ref="J31:K31"/>
    <mergeCell ref="J32:K32"/>
    <mergeCell ref="J33:K33"/>
    <mergeCell ref="J34:K34"/>
    <mergeCell ref="J35:K35"/>
    <mergeCell ref="F31:G31"/>
    <mergeCell ref="F32:G32"/>
    <mergeCell ref="F33:G33"/>
    <mergeCell ref="F34:G34"/>
    <mergeCell ref="F35:G35"/>
    <mergeCell ref="H20:I20"/>
    <mergeCell ref="B30:L30"/>
    <mergeCell ref="B13:L13"/>
    <mergeCell ref="F23:G23"/>
    <mergeCell ref="H23:I23"/>
    <mergeCell ref="J23:K23"/>
    <mergeCell ref="B24:L24"/>
    <mergeCell ref="F25:G25"/>
    <mergeCell ref="H25:I25"/>
    <mergeCell ref="J25:K25"/>
    <mergeCell ref="J15:K15"/>
    <mergeCell ref="J16:K16"/>
    <mergeCell ref="J20:K20"/>
    <mergeCell ref="B21:L21"/>
    <mergeCell ref="J18:K18"/>
    <mergeCell ref="J17:K17"/>
    <mergeCell ref="C1:D1"/>
    <mergeCell ref="E1:I1"/>
    <mergeCell ref="H18:I18"/>
    <mergeCell ref="B26:L26"/>
    <mergeCell ref="B28:K28"/>
    <mergeCell ref="B5:K5"/>
    <mergeCell ref="B7:B8"/>
    <mergeCell ref="C7:K8"/>
    <mergeCell ref="J12:K12"/>
    <mergeCell ref="F22:G22"/>
    <mergeCell ref="H22:I22"/>
    <mergeCell ref="J22:K22"/>
    <mergeCell ref="F15:G15"/>
    <mergeCell ref="F16:G16"/>
    <mergeCell ref="F20:G20"/>
    <mergeCell ref="H15:I15"/>
    <mergeCell ref="F19:G19"/>
    <mergeCell ref="H19:I19"/>
    <mergeCell ref="J19:K19"/>
    <mergeCell ref="H12:I12"/>
    <mergeCell ref="F17:G17"/>
    <mergeCell ref="H17:I17"/>
    <mergeCell ref="H16:I16"/>
    <mergeCell ref="F18:G18"/>
    <mergeCell ref="L1:L8"/>
    <mergeCell ref="F27:G27"/>
    <mergeCell ref="H27:I27"/>
    <mergeCell ref="J27:K27"/>
    <mergeCell ref="B14:L14"/>
    <mergeCell ref="C10:E10"/>
    <mergeCell ref="C11:E11"/>
    <mergeCell ref="F10:I11"/>
    <mergeCell ref="J10:L11"/>
    <mergeCell ref="F12:G12"/>
    <mergeCell ref="B3:K3"/>
    <mergeCell ref="B4:K4"/>
    <mergeCell ref="J1:K1"/>
    <mergeCell ref="C2:D2"/>
    <mergeCell ref="E2:I2"/>
    <mergeCell ref="J2:K2"/>
  </mergeCells>
  <phoneticPr fontId="10" type="noConversion"/>
  <pageMargins left="0.7" right="0.7" top="0.75" bottom="0.75" header="0.3" footer="0.3"/>
  <pageSetup scale="35"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C85B7-4DA6-40F4-8D99-41511AC64C97}">
  <dimension ref="A1:M19"/>
  <sheetViews>
    <sheetView view="pageBreakPreview" zoomScale="115" zoomScaleNormal="100" zoomScaleSheetLayoutView="115" workbookViewId="0">
      <selection activeCell="L18" sqref="L18:M18"/>
    </sheetView>
  </sheetViews>
  <sheetFormatPr baseColWidth="10" defaultColWidth="11.3984375" defaultRowHeight="13.8"/>
  <cols>
    <col min="6" max="6" width="25.3984375" customWidth="1"/>
    <col min="10" max="10" width="6.09765625" customWidth="1"/>
  </cols>
  <sheetData>
    <row r="1" spans="1:13" ht="15.75" thickBot="1">
      <c r="B1" s="15"/>
      <c r="C1" s="15"/>
      <c r="D1" s="15"/>
      <c r="E1" s="15"/>
      <c r="F1" s="15"/>
      <c r="G1" s="15"/>
      <c r="H1" s="15"/>
      <c r="I1" s="15"/>
      <c r="J1" s="15"/>
      <c r="K1" s="15"/>
      <c r="L1" s="15"/>
      <c r="M1" s="16"/>
    </row>
    <row r="2" spans="1:13" ht="14.4" thickBot="1">
      <c r="B2" s="141" t="s">
        <v>5</v>
      </c>
      <c r="C2" s="142"/>
      <c r="D2" s="142"/>
      <c r="E2" s="142"/>
      <c r="F2" s="142"/>
      <c r="G2" s="142"/>
      <c r="H2" s="142"/>
      <c r="I2" s="142"/>
      <c r="J2" s="142"/>
      <c r="K2" s="143"/>
      <c r="L2" s="137"/>
      <c r="M2" s="138"/>
    </row>
    <row r="3" spans="1:13" ht="14.4" thickBot="1">
      <c r="B3" s="141" t="s">
        <v>46</v>
      </c>
      <c r="C3" s="142"/>
      <c r="D3" s="142"/>
      <c r="E3" s="142"/>
      <c r="F3" s="142"/>
      <c r="G3" s="142"/>
      <c r="H3" s="142"/>
      <c r="I3" s="142"/>
      <c r="J3" s="142"/>
      <c r="K3" s="143"/>
      <c r="L3" s="66"/>
    </row>
    <row r="4" spans="1:13" ht="14.4" thickBot="1">
      <c r="B4" s="141" t="s">
        <v>75</v>
      </c>
      <c r="C4" s="142"/>
      <c r="D4" s="142"/>
      <c r="E4" s="142"/>
      <c r="F4" s="142"/>
      <c r="G4" s="142"/>
      <c r="H4" s="142"/>
      <c r="I4" s="142"/>
      <c r="J4" s="142"/>
      <c r="K4" s="143"/>
      <c r="L4" s="66"/>
      <c r="M4" s="65"/>
    </row>
    <row r="5" spans="1:13" ht="15.75" thickBot="1">
      <c r="B5" s="141" t="s">
        <v>47</v>
      </c>
      <c r="C5" s="142"/>
      <c r="D5" s="142"/>
      <c r="E5" s="142"/>
      <c r="F5" s="142"/>
      <c r="G5" s="142"/>
      <c r="H5" s="142"/>
      <c r="I5" s="142"/>
      <c r="J5" s="142"/>
      <c r="K5" s="143"/>
      <c r="L5" s="139"/>
      <c r="M5" s="140"/>
    </row>
    <row r="6" spans="1:13" ht="14.4" thickBot="1">
      <c r="B6" s="144" t="s">
        <v>48</v>
      </c>
      <c r="C6" s="145"/>
      <c r="D6" s="145"/>
      <c r="E6" s="145"/>
      <c r="F6" s="146"/>
      <c r="G6" s="67">
        <v>6</v>
      </c>
      <c r="H6" s="67" t="s">
        <v>36</v>
      </c>
      <c r="I6" s="147"/>
      <c r="J6" s="145"/>
      <c r="K6" s="145"/>
      <c r="L6" s="145"/>
      <c r="M6" s="148"/>
    </row>
    <row r="7" spans="1:13" ht="15.75" thickBot="1">
      <c r="B7" s="149" t="s">
        <v>49</v>
      </c>
      <c r="C7" s="150"/>
      <c r="D7" s="150"/>
      <c r="E7" s="150"/>
      <c r="F7" s="150"/>
      <c r="G7" s="150"/>
      <c r="H7" s="150"/>
      <c r="I7" s="150"/>
      <c r="J7" s="150"/>
      <c r="K7" s="150"/>
      <c r="L7" s="150"/>
      <c r="M7" s="151"/>
    </row>
    <row r="8" spans="1:13" ht="24.75" customHeight="1" thickBot="1">
      <c r="B8" s="152" t="s">
        <v>50</v>
      </c>
      <c r="C8" s="153"/>
      <c r="D8" s="153"/>
      <c r="E8" s="153"/>
      <c r="F8" s="153"/>
      <c r="G8" s="17" t="s">
        <v>51</v>
      </c>
      <c r="H8" s="153" t="s">
        <v>12</v>
      </c>
      <c r="I8" s="153"/>
      <c r="J8" s="154" t="s">
        <v>52</v>
      </c>
      <c r="K8" s="154"/>
      <c r="L8" s="155" t="s">
        <v>53</v>
      </c>
      <c r="M8" s="156"/>
    </row>
    <row r="9" spans="1:13" ht="15">
      <c r="B9" s="28" t="s">
        <v>54</v>
      </c>
      <c r="C9" s="166" t="s">
        <v>55</v>
      </c>
      <c r="D9" s="166"/>
      <c r="E9" s="166"/>
      <c r="F9" s="166"/>
      <c r="G9" s="166"/>
      <c r="H9" s="166"/>
      <c r="I9" s="166"/>
      <c r="J9" s="166"/>
      <c r="K9" s="166"/>
      <c r="L9" s="166"/>
      <c r="M9" s="167"/>
    </row>
    <row r="10" spans="1:13" ht="24.75" customHeight="1">
      <c r="A10" s="18">
        <v>7822</v>
      </c>
      <c r="B10" s="19">
        <v>1</v>
      </c>
      <c r="C10" s="168" t="s">
        <v>56</v>
      </c>
      <c r="D10" s="169"/>
      <c r="E10" s="169"/>
      <c r="F10" s="170"/>
      <c r="G10" s="20" t="s">
        <v>57</v>
      </c>
      <c r="H10" s="160">
        <v>8</v>
      </c>
      <c r="I10" s="161"/>
      <c r="J10" s="171">
        <f>+VLOOKUP(A10,'[1]Insumos sin_Proy_Esp'!D$12:G$2804,4,FALSE)</f>
        <v>70000</v>
      </c>
      <c r="K10" s="172"/>
      <c r="L10" s="173">
        <f t="shared" ref="L10:L11" si="0">+J10*H10</f>
        <v>560000</v>
      </c>
      <c r="M10" s="174"/>
    </row>
    <row r="11" spans="1:13" ht="15.75" thickBot="1">
      <c r="A11" s="18">
        <v>7580</v>
      </c>
      <c r="B11" s="68">
        <v>1.02</v>
      </c>
      <c r="C11" s="157" t="s">
        <v>58</v>
      </c>
      <c r="D11" s="158"/>
      <c r="E11" s="158"/>
      <c r="F11" s="159"/>
      <c r="G11" s="69" t="s">
        <v>59</v>
      </c>
      <c r="H11" s="160">
        <v>8</v>
      </c>
      <c r="I11" s="161"/>
      <c r="J11" s="162">
        <f>+VLOOKUP(A11,'[1]Insumos sin_Proy_Esp'!D$12:G$2804,4,FALSE)</f>
        <v>24000</v>
      </c>
      <c r="K11" s="163"/>
      <c r="L11" s="164">
        <f t="shared" si="0"/>
        <v>192000</v>
      </c>
      <c r="M11" s="165"/>
    </row>
    <row r="12" spans="1:13" ht="14.4" thickBot="1">
      <c r="B12" s="72"/>
      <c r="C12" s="175" t="s">
        <v>60</v>
      </c>
      <c r="D12" s="176"/>
      <c r="E12" s="176"/>
      <c r="F12" s="73"/>
      <c r="G12" s="74"/>
      <c r="H12" s="75"/>
      <c r="I12" s="76"/>
      <c r="J12" s="177"/>
      <c r="K12" s="178"/>
      <c r="L12" s="179"/>
      <c r="M12" s="180"/>
    </row>
    <row r="13" spans="1:13">
      <c r="A13" s="18">
        <v>7904</v>
      </c>
      <c r="B13" s="70">
        <v>2.0099999999999998</v>
      </c>
      <c r="C13" s="181" t="s">
        <v>61</v>
      </c>
      <c r="D13" s="182"/>
      <c r="E13" s="182"/>
      <c r="F13" s="183"/>
      <c r="G13" s="71" t="s">
        <v>59</v>
      </c>
      <c r="H13" s="184">
        <v>28</v>
      </c>
      <c r="I13" s="185">
        <v>0</v>
      </c>
      <c r="J13" s="186">
        <f>+VLOOKUP(A13,'[1]Insumos sin_Proy_Esp'!D$12:G$2804,4,FALSE)</f>
        <v>30000</v>
      </c>
      <c r="K13" s="187"/>
      <c r="L13" s="188">
        <f>+J13*H13</f>
        <v>840000</v>
      </c>
      <c r="M13" s="189"/>
    </row>
    <row r="14" spans="1:13">
      <c r="A14" s="18">
        <v>7906</v>
      </c>
      <c r="B14" s="19">
        <v>2.02</v>
      </c>
      <c r="C14" s="168" t="s">
        <v>62</v>
      </c>
      <c r="D14" s="169"/>
      <c r="E14" s="169"/>
      <c r="F14" s="170"/>
      <c r="G14" s="20" t="s">
        <v>59</v>
      </c>
      <c r="H14" s="160">
        <v>28</v>
      </c>
      <c r="I14" s="161">
        <v>0</v>
      </c>
      <c r="J14" s="171">
        <f>+VLOOKUP(A14,'[1]Insumos sin_Proy_Esp'!D$12:G$2804,4,FALSE)</f>
        <v>25000</v>
      </c>
      <c r="K14" s="172"/>
      <c r="L14" s="173">
        <f>+J14*H14</f>
        <v>700000</v>
      </c>
      <c r="M14" s="174"/>
    </row>
    <row r="15" spans="1:13">
      <c r="A15" s="18">
        <v>7908</v>
      </c>
      <c r="B15" s="19">
        <v>2.0299999999999998</v>
      </c>
      <c r="C15" s="168" t="s">
        <v>63</v>
      </c>
      <c r="D15" s="169"/>
      <c r="E15" s="169"/>
      <c r="F15" s="170"/>
      <c r="G15" s="20" t="s">
        <v>59</v>
      </c>
      <c r="H15" s="160">
        <v>28</v>
      </c>
      <c r="I15" s="161">
        <v>0</v>
      </c>
      <c r="J15" s="171">
        <f>+VLOOKUP(A15,'[1]Insumos sin_Proy_Esp'!D$12:G$2804,4,FALSE)</f>
        <v>25600</v>
      </c>
      <c r="K15" s="172"/>
      <c r="L15" s="173">
        <f>+J15*H15</f>
        <v>716800</v>
      </c>
      <c r="M15" s="174"/>
    </row>
    <row r="16" spans="1:13" ht="14.4" thickBot="1">
      <c r="A16" s="18">
        <v>7910</v>
      </c>
      <c r="B16" s="21">
        <v>2.04</v>
      </c>
      <c r="C16" s="198" t="s">
        <v>64</v>
      </c>
      <c r="D16" s="199"/>
      <c r="E16" s="199"/>
      <c r="F16" s="200"/>
      <c r="G16" s="22" t="s">
        <v>59</v>
      </c>
      <c r="H16" s="201">
        <v>28</v>
      </c>
      <c r="I16" s="202">
        <v>0</v>
      </c>
      <c r="J16" s="203">
        <f>+VLOOKUP(A16,'[1]Insumos sin_Proy_Esp'!D$12:G$2804,4,FALSE)</f>
        <v>30000</v>
      </c>
      <c r="K16" s="204"/>
      <c r="L16" s="205">
        <f>+J16*H16</f>
        <v>840000</v>
      </c>
      <c r="M16" s="206"/>
    </row>
    <row r="17" spans="2:13" ht="15.75" thickBot="1">
      <c r="B17" s="23"/>
      <c r="C17" s="24"/>
      <c r="D17" s="24"/>
      <c r="E17" s="24"/>
      <c r="F17" s="24"/>
      <c r="G17" s="207" t="s">
        <v>65</v>
      </c>
      <c r="H17" s="208"/>
      <c r="I17" s="208"/>
      <c r="J17" s="208"/>
      <c r="K17" s="209"/>
      <c r="L17" s="210">
        <f>SUM(L10:M16)+1</f>
        <v>3848801</v>
      </c>
      <c r="M17" s="211"/>
    </row>
    <row r="18" spans="2:13" ht="15.75" thickBot="1">
      <c r="B18" s="23"/>
      <c r="C18" s="24"/>
      <c r="D18" s="24"/>
      <c r="E18" s="24"/>
      <c r="F18" s="24"/>
      <c r="G18" s="190"/>
      <c r="H18" s="190"/>
      <c r="I18" s="190"/>
      <c r="J18" s="190"/>
      <c r="K18" s="190"/>
      <c r="L18" s="191"/>
      <c r="M18" s="192"/>
    </row>
    <row r="19" spans="2:13" ht="15.75" thickBot="1">
      <c r="B19" s="25"/>
      <c r="C19" s="26"/>
      <c r="D19" s="26"/>
      <c r="E19" s="26"/>
      <c r="F19" s="193" t="s">
        <v>66</v>
      </c>
      <c r="G19" s="194"/>
      <c r="H19" s="194"/>
      <c r="I19" s="194"/>
      <c r="J19" s="194"/>
      <c r="K19" s="195"/>
      <c r="L19" s="196">
        <f>L17</f>
        <v>3848801</v>
      </c>
      <c r="M19" s="197"/>
    </row>
  </sheetData>
  <mergeCells count="47">
    <mergeCell ref="G18:K18"/>
    <mergeCell ref="L18:M18"/>
    <mergeCell ref="F19:K19"/>
    <mergeCell ref="L19:M19"/>
    <mergeCell ref="C16:F16"/>
    <mergeCell ref="H16:I16"/>
    <mergeCell ref="J16:K16"/>
    <mergeCell ref="L16:M16"/>
    <mergeCell ref="G17:K17"/>
    <mergeCell ref="L17:M17"/>
    <mergeCell ref="C14:F14"/>
    <mergeCell ref="H14:I14"/>
    <mergeCell ref="J14:K14"/>
    <mergeCell ref="L14:M14"/>
    <mergeCell ref="C15:F15"/>
    <mergeCell ref="H15:I15"/>
    <mergeCell ref="J15:K15"/>
    <mergeCell ref="L15:M15"/>
    <mergeCell ref="C12:E12"/>
    <mergeCell ref="J12:K12"/>
    <mergeCell ref="L12:M12"/>
    <mergeCell ref="C13:F13"/>
    <mergeCell ref="H13:I13"/>
    <mergeCell ref="J13:K13"/>
    <mergeCell ref="L13:M13"/>
    <mergeCell ref="C11:F11"/>
    <mergeCell ref="H11:I11"/>
    <mergeCell ref="J11:K11"/>
    <mergeCell ref="L11:M11"/>
    <mergeCell ref="C9:M9"/>
    <mergeCell ref="C10:F10"/>
    <mergeCell ref="H10:I10"/>
    <mergeCell ref="J10:K10"/>
    <mergeCell ref="L10:M10"/>
    <mergeCell ref="B6:F6"/>
    <mergeCell ref="I6:M6"/>
    <mergeCell ref="B7:M7"/>
    <mergeCell ref="B8:F8"/>
    <mergeCell ref="H8:I8"/>
    <mergeCell ref="J8:K8"/>
    <mergeCell ref="L8:M8"/>
    <mergeCell ref="L2:M2"/>
    <mergeCell ref="L5:M5"/>
    <mergeCell ref="B2:K2"/>
    <mergeCell ref="B5:K5"/>
    <mergeCell ref="B4:K4"/>
    <mergeCell ref="B3:K3"/>
  </mergeCells>
  <pageMargins left="0.7" right="0.7" top="0.75" bottom="0.75" header="0.3" footer="0.3"/>
  <pageSetup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PRESUPUESTO</vt:lpstr>
      <vt:lpstr>SST</vt:lpstr>
      <vt:lpstr>PRESUPUESTO!Área_de_impresión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DIEGO CABALLERO ROJAS</cp:lastModifiedBy>
  <cp:revision/>
  <dcterms:created xsi:type="dcterms:W3CDTF">2024-08-30T16:30:53Z</dcterms:created>
  <dcterms:modified xsi:type="dcterms:W3CDTF">2026-05-22T01:18:10Z</dcterms:modified>
  <cp:category/>
  <cp:contentStatus/>
</cp:coreProperties>
</file>